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H:\ZŠ Nový Jičín_Veřejné zakázky\VZMR_Stavební úpravy školních kuchyněk\Zadávací dokumentace_Školní kuchyňky\P6_2_Výkazy výměr a rozpočty_ZŠ Dlouhá\"/>
    </mc:Choice>
  </mc:AlternateContent>
  <xr:revisionPtr revIDLastSave="0" documentId="13_ncr:1_{9DF859AF-9F28-4915-99B0-2FEED9FB4FF3}" xr6:coauthVersionLast="45" xr6:coauthVersionMax="45" xr10:uidLastSave="{00000000-0000-0000-0000-000000000000}"/>
  <bookViews>
    <workbookView xWindow="-108" yWindow="-108" windowWidth="23256" windowHeight="12600" activeTab="1" xr2:uid="{00000000-000D-0000-FFFF-FFFF00000000}"/>
  </bookViews>
  <sheets>
    <sheet name="Rekapitulace stavby" sheetId="1" r:id="rId1"/>
    <sheet name="2 - ZŠ Dlouhá 1996-56, 74..." sheetId="2" r:id="rId2"/>
  </sheets>
  <definedNames>
    <definedName name="_xlnm._FilterDatabase" localSheetId="1" hidden="1">'2 - ZŠ Dlouhá 1996-56, 74...'!$C$138:$K$195</definedName>
    <definedName name="_xlnm.Print_Titles" localSheetId="1">'2 - ZŠ Dlouhá 1996-56, 74...'!$138:$138</definedName>
    <definedName name="_xlnm.Print_Titles" localSheetId="0">'Rekapitulace stavby'!$92:$92</definedName>
    <definedName name="_xlnm.Print_Area" localSheetId="1">'2 - ZŠ Dlouhá 1996-56, 74...'!$C$4:$J$76,'2 - ZŠ Dlouhá 1996-56, 74...'!$C$82:$J$120,'2 - ZŠ Dlouhá 1996-56, 74...'!$C$126:$K$195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2" l="1"/>
  <c r="J38" i="2"/>
  <c r="AY95" i="1"/>
  <c r="J37" i="2"/>
  <c r="AX95" i="1"/>
  <c r="BI195" i="2"/>
  <c r="BH195" i="2"/>
  <c r="BG195" i="2"/>
  <c r="BF195" i="2"/>
  <c r="T195" i="2"/>
  <c r="R195" i="2"/>
  <c r="R192" i="2" s="1"/>
  <c r="P195" i="2"/>
  <c r="P192" i="2" s="1"/>
  <c r="BK195" i="2"/>
  <c r="J195" i="2"/>
  <c r="BE195" i="2"/>
  <c r="BI194" i="2"/>
  <c r="BH194" i="2"/>
  <c r="BG194" i="2"/>
  <c r="BF194" i="2"/>
  <c r="T194" i="2"/>
  <c r="R194" i="2"/>
  <c r="P194" i="2"/>
  <c r="BK194" i="2"/>
  <c r="J194" i="2"/>
  <c r="BE194" i="2"/>
  <c r="BI193" i="2"/>
  <c r="BH193" i="2"/>
  <c r="BG193" i="2"/>
  <c r="BF193" i="2"/>
  <c r="T193" i="2"/>
  <c r="T192" i="2"/>
  <c r="R193" i="2"/>
  <c r="P193" i="2"/>
  <c r="BK193" i="2"/>
  <c r="J193" i="2"/>
  <c r="BE193" i="2" s="1"/>
  <c r="BI191" i="2"/>
  <c r="BH191" i="2"/>
  <c r="BG191" i="2"/>
  <c r="BF191" i="2"/>
  <c r="T191" i="2"/>
  <c r="T189" i="2" s="1"/>
  <c r="R191" i="2"/>
  <c r="P191" i="2"/>
  <c r="BK191" i="2"/>
  <c r="J191" i="2"/>
  <c r="BE191" i="2"/>
  <c r="BI190" i="2"/>
  <c r="BH190" i="2"/>
  <c r="BG190" i="2"/>
  <c r="BF190" i="2"/>
  <c r="T190" i="2"/>
  <c r="R190" i="2"/>
  <c r="R189" i="2"/>
  <c r="P190" i="2"/>
  <c r="P189" i="2"/>
  <c r="BK190" i="2"/>
  <c r="BK189" i="2"/>
  <c r="J189" i="2" s="1"/>
  <c r="J108" i="2" s="1"/>
  <c r="J190" i="2"/>
  <c r="BE190" i="2"/>
  <c r="BI188" i="2"/>
  <c r="BH188" i="2"/>
  <c r="BG188" i="2"/>
  <c r="BF188" i="2"/>
  <c r="T188" i="2"/>
  <c r="R188" i="2"/>
  <c r="P188" i="2"/>
  <c r="BK188" i="2"/>
  <c r="J188" i="2"/>
  <c r="BE188" i="2"/>
  <c r="BI186" i="2"/>
  <c r="BH186" i="2"/>
  <c r="BG186" i="2"/>
  <c r="BF186" i="2"/>
  <c r="T186" i="2"/>
  <c r="R186" i="2"/>
  <c r="R183" i="2" s="1"/>
  <c r="P186" i="2"/>
  <c r="BK186" i="2"/>
  <c r="J186" i="2"/>
  <c r="BE186" i="2"/>
  <c r="BI185" i="2"/>
  <c r="BH185" i="2"/>
  <c r="BG185" i="2"/>
  <c r="BF185" i="2"/>
  <c r="T185" i="2"/>
  <c r="R185" i="2"/>
  <c r="P185" i="2"/>
  <c r="BK185" i="2"/>
  <c r="BK183" i="2" s="1"/>
  <c r="J183" i="2" s="1"/>
  <c r="J107" i="2" s="1"/>
  <c r="J185" i="2"/>
  <c r="BE185" i="2"/>
  <c r="BI184" i="2"/>
  <c r="BH184" i="2"/>
  <c r="BG184" i="2"/>
  <c r="BF184" i="2"/>
  <c r="T184" i="2"/>
  <c r="T183" i="2"/>
  <c r="R184" i="2"/>
  <c r="P184" i="2"/>
  <c r="P183" i="2"/>
  <c r="BK184" i="2"/>
  <c r="J184" i="2"/>
  <c r="BE184" i="2" s="1"/>
  <c r="BI182" i="2"/>
  <c r="BH182" i="2"/>
  <c r="BG182" i="2"/>
  <c r="BF182" i="2"/>
  <c r="T182" i="2"/>
  <c r="R182" i="2"/>
  <c r="R170" i="2" s="1"/>
  <c r="P182" i="2"/>
  <c r="BK182" i="2"/>
  <c r="J182" i="2"/>
  <c r="BE182" i="2"/>
  <c r="BI180" i="2"/>
  <c r="BH180" i="2"/>
  <c r="BG180" i="2"/>
  <c r="BF180" i="2"/>
  <c r="T180" i="2"/>
  <c r="R180" i="2"/>
  <c r="P180" i="2"/>
  <c r="BK180" i="2"/>
  <c r="J180" i="2"/>
  <c r="BE180" i="2"/>
  <c r="BI179" i="2"/>
  <c r="BH179" i="2"/>
  <c r="BG179" i="2"/>
  <c r="BF179" i="2"/>
  <c r="T179" i="2"/>
  <c r="R179" i="2"/>
  <c r="P179" i="2"/>
  <c r="BK179" i="2"/>
  <c r="J179" i="2"/>
  <c r="BE179" i="2"/>
  <c r="BI178" i="2"/>
  <c r="BH178" i="2"/>
  <c r="BG178" i="2"/>
  <c r="BF178" i="2"/>
  <c r="T178" i="2"/>
  <c r="R178" i="2"/>
  <c r="P178" i="2"/>
  <c r="BK178" i="2"/>
  <c r="J178" i="2"/>
  <c r="BE178" i="2"/>
  <c r="BI176" i="2"/>
  <c r="BH176" i="2"/>
  <c r="BG176" i="2"/>
  <c r="BF176" i="2"/>
  <c r="T176" i="2"/>
  <c r="R176" i="2"/>
  <c r="P176" i="2"/>
  <c r="BK176" i="2"/>
  <c r="J176" i="2"/>
  <c r="BE176" i="2"/>
  <c r="BI175" i="2"/>
  <c r="BH175" i="2"/>
  <c r="BG175" i="2"/>
  <c r="BF175" i="2"/>
  <c r="T175" i="2"/>
  <c r="R175" i="2"/>
  <c r="P175" i="2"/>
  <c r="BK175" i="2"/>
  <c r="J175" i="2"/>
  <c r="BE175" i="2"/>
  <c r="BI174" i="2"/>
  <c r="BH174" i="2"/>
  <c r="BG174" i="2"/>
  <c r="BF174" i="2"/>
  <c r="T174" i="2"/>
  <c r="R174" i="2"/>
  <c r="P174" i="2"/>
  <c r="BK174" i="2"/>
  <c r="J174" i="2"/>
  <c r="BE174" i="2"/>
  <c r="BI173" i="2"/>
  <c r="BH173" i="2"/>
  <c r="BG173" i="2"/>
  <c r="BF173" i="2"/>
  <c r="T173" i="2"/>
  <c r="R173" i="2"/>
  <c r="P173" i="2"/>
  <c r="BK173" i="2"/>
  <c r="J173" i="2"/>
  <c r="BE173" i="2"/>
  <c r="BI172" i="2"/>
  <c r="BH172" i="2"/>
  <c r="BG172" i="2"/>
  <c r="BF172" i="2"/>
  <c r="T172" i="2"/>
  <c r="T170" i="2" s="1"/>
  <c r="R172" i="2"/>
  <c r="P172" i="2"/>
  <c r="BK172" i="2"/>
  <c r="J172" i="2"/>
  <c r="BE172" i="2"/>
  <c r="BI171" i="2"/>
  <c r="BH171" i="2"/>
  <c r="BG171" i="2"/>
  <c r="BF171" i="2"/>
  <c r="T171" i="2"/>
  <c r="R171" i="2"/>
  <c r="P171" i="2"/>
  <c r="BK171" i="2"/>
  <c r="BK170" i="2"/>
  <c r="J170" i="2" s="1"/>
  <c r="J106" i="2" s="1"/>
  <c r="J171" i="2"/>
  <c r="BE171" i="2"/>
  <c r="BI169" i="2"/>
  <c r="BH169" i="2"/>
  <c r="BG169" i="2"/>
  <c r="BF169" i="2"/>
  <c r="T169" i="2"/>
  <c r="R169" i="2"/>
  <c r="P169" i="2"/>
  <c r="P166" i="2" s="1"/>
  <c r="BK169" i="2"/>
  <c r="BK166" i="2" s="1"/>
  <c r="J166" i="2" s="1"/>
  <c r="J105" i="2" s="1"/>
  <c r="J169" i="2"/>
  <c r="BE169" i="2"/>
  <c r="BI168" i="2"/>
  <c r="BH168" i="2"/>
  <c r="BG168" i="2"/>
  <c r="BF168" i="2"/>
  <c r="T168" i="2"/>
  <c r="T166" i="2" s="1"/>
  <c r="R168" i="2"/>
  <c r="P168" i="2"/>
  <c r="BK168" i="2"/>
  <c r="J168" i="2"/>
  <c r="BE168" i="2"/>
  <c r="BI167" i="2"/>
  <c r="BH167" i="2"/>
  <c r="BG167" i="2"/>
  <c r="BF167" i="2"/>
  <c r="T167" i="2"/>
  <c r="R167" i="2"/>
  <c r="R166" i="2"/>
  <c r="P167" i="2"/>
  <c r="BK167" i="2"/>
  <c r="J167" i="2"/>
  <c r="BE167" i="2"/>
  <c r="BI165" i="2"/>
  <c r="BH165" i="2"/>
  <c r="BG165" i="2"/>
  <c r="BF165" i="2"/>
  <c r="T165" i="2"/>
  <c r="R165" i="2"/>
  <c r="P165" i="2"/>
  <c r="P163" i="2" s="1"/>
  <c r="BK165" i="2"/>
  <c r="J165" i="2"/>
  <c r="BE165" i="2"/>
  <c r="BI164" i="2"/>
  <c r="BH164" i="2"/>
  <c r="BG164" i="2"/>
  <c r="BF164" i="2"/>
  <c r="T164" i="2"/>
  <c r="T163" i="2"/>
  <c r="R164" i="2"/>
  <c r="R163" i="2"/>
  <c r="P164" i="2"/>
  <c r="BK164" i="2"/>
  <c r="J164" i="2"/>
  <c r="BE164" i="2"/>
  <c r="BI161" i="2"/>
  <c r="BH161" i="2"/>
  <c r="BG161" i="2"/>
  <c r="BF161" i="2"/>
  <c r="T161" i="2"/>
  <c r="T160" i="2"/>
  <c r="R161" i="2"/>
  <c r="R160" i="2"/>
  <c r="P161" i="2"/>
  <c r="P160" i="2"/>
  <c r="BK161" i="2"/>
  <c r="BK160" i="2"/>
  <c r="J160" i="2" s="1"/>
  <c r="J102" i="2" s="1"/>
  <c r="J161" i="2"/>
  <c r="BE161" i="2"/>
  <c r="BI159" i="2"/>
  <c r="BH159" i="2"/>
  <c r="BG159" i="2"/>
  <c r="BF159" i="2"/>
  <c r="T159" i="2"/>
  <c r="R159" i="2"/>
  <c r="P159" i="2"/>
  <c r="BK159" i="2"/>
  <c r="J159" i="2"/>
  <c r="BE159" i="2"/>
  <c r="BI157" i="2"/>
  <c r="BH157" i="2"/>
  <c r="BG157" i="2"/>
  <c r="BF157" i="2"/>
  <c r="T157" i="2"/>
  <c r="R157" i="2"/>
  <c r="R154" i="2" s="1"/>
  <c r="P157" i="2"/>
  <c r="BK157" i="2"/>
  <c r="J157" i="2"/>
  <c r="BE157" i="2"/>
  <c r="BI156" i="2"/>
  <c r="BH156" i="2"/>
  <c r="BG156" i="2"/>
  <c r="BF156" i="2"/>
  <c r="T156" i="2"/>
  <c r="R156" i="2"/>
  <c r="P156" i="2"/>
  <c r="BK156" i="2"/>
  <c r="BK154" i="2" s="1"/>
  <c r="J154" i="2" s="1"/>
  <c r="J101" i="2" s="1"/>
  <c r="J156" i="2"/>
  <c r="BE156" i="2"/>
  <c r="BI155" i="2"/>
  <c r="BH155" i="2"/>
  <c r="BG155" i="2"/>
  <c r="BF155" i="2"/>
  <c r="T155" i="2"/>
  <c r="T154" i="2"/>
  <c r="R155" i="2"/>
  <c r="P155" i="2"/>
  <c r="P154" i="2"/>
  <c r="BK155" i="2"/>
  <c r="J155" i="2"/>
  <c r="BE155" i="2" s="1"/>
  <c r="BI153" i="2"/>
  <c r="BH153" i="2"/>
  <c r="BG153" i="2"/>
  <c r="BF153" i="2"/>
  <c r="T153" i="2"/>
  <c r="R153" i="2"/>
  <c r="R150" i="2" s="1"/>
  <c r="P153" i="2"/>
  <c r="BK153" i="2"/>
  <c r="J153" i="2"/>
  <c r="BE153" i="2"/>
  <c r="BI152" i="2"/>
  <c r="BH152" i="2"/>
  <c r="BG152" i="2"/>
  <c r="BF152" i="2"/>
  <c r="T152" i="2"/>
  <c r="R152" i="2"/>
  <c r="P152" i="2"/>
  <c r="BK152" i="2"/>
  <c r="BK150" i="2" s="1"/>
  <c r="J150" i="2" s="1"/>
  <c r="J100" i="2" s="1"/>
  <c r="J152" i="2"/>
  <c r="BE152" i="2"/>
  <c r="BI151" i="2"/>
  <c r="BH151" i="2"/>
  <c r="BG151" i="2"/>
  <c r="BF151" i="2"/>
  <c r="T151" i="2"/>
  <c r="T150" i="2"/>
  <c r="R151" i="2"/>
  <c r="P151" i="2"/>
  <c r="P150" i="2"/>
  <c r="BK151" i="2"/>
  <c r="J151" i="2"/>
  <c r="BE151" i="2" s="1"/>
  <c r="BI149" i="2"/>
  <c r="BH149" i="2"/>
  <c r="BG149" i="2"/>
  <c r="BF149" i="2"/>
  <c r="T149" i="2"/>
  <c r="R149" i="2"/>
  <c r="P149" i="2"/>
  <c r="BK149" i="2"/>
  <c r="J149" i="2"/>
  <c r="BE149" i="2"/>
  <c r="BI148" i="2"/>
  <c r="BH148" i="2"/>
  <c r="BG148" i="2"/>
  <c r="BF148" i="2"/>
  <c r="T148" i="2"/>
  <c r="R148" i="2"/>
  <c r="P148" i="2"/>
  <c r="BK148" i="2"/>
  <c r="J148" i="2"/>
  <c r="BE148" i="2"/>
  <c r="BI147" i="2"/>
  <c r="BH147" i="2"/>
  <c r="BG147" i="2"/>
  <c r="BF147" i="2"/>
  <c r="T147" i="2"/>
  <c r="R147" i="2"/>
  <c r="R144" i="2" s="1"/>
  <c r="P147" i="2"/>
  <c r="BK147" i="2"/>
  <c r="J147" i="2"/>
  <c r="BE147" i="2"/>
  <c r="BI146" i="2"/>
  <c r="BH146" i="2"/>
  <c r="BG146" i="2"/>
  <c r="BF146" i="2"/>
  <c r="T146" i="2"/>
  <c r="R146" i="2"/>
  <c r="P146" i="2"/>
  <c r="BK146" i="2"/>
  <c r="BK144" i="2" s="1"/>
  <c r="J144" i="2" s="1"/>
  <c r="J99" i="2" s="1"/>
  <c r="J146" i="2"/>
  <c r="BE146" i="2"/>
  <c r="BI145" i="2"/>
  <c r="BH145" i="2"/>
  <c r="BG145" i="2"/>
  <c r="BF145" i="2"/>
  <c r="T145" i="2"/>
  <c r="T144" i="2"/>
  <c r="R145" i="2"/>
  <c r="P145" i="2"/>
  <c r="P144" i="2"/>
  <c r="P140" i="2" s="1"/>
  <c r="BK145" i="2"/>
  <c r="J145" i="2"/>
  <c r="BE145" i="2" s="1"/>
  <c r="BI143" i="2"/>
  <c r="BH143" i="2"/>
  <c r="BG143" i="2"/>
  <c r="BF143" i="2"/>
  <c r="T143" i="2"/>
  <c r="T141" i="2" s="1"/>
  <c r="T140" i="2" s="1"/>
  <c r="R143" i="2"/>
  <c r="R141" i="2" s="1"/>
  <c r="P143" i="2"/>
  <c r="BK143" i="2"/>
  <c r="J143" i="2"/>
  <c r="BE143" i="2"/>
  <c r="BI142" i="2"/>
  <c r="BH142" i="2"/>
  <c r="BG142" i="2"/>
  <c r="BF142" i="2"/>
  <c r="T142" i="2"/>
  <c r="R142" i="2"/>
  <c r="P142" i="2"/>
  <c r="P141" i="2"/>
  <c r="BK142" i="2"/>
  <c r="BK141" i="2"/>
  <c r="J141" i="2"/>
  <c r="J142" i="2"/>
  <c r="BE142" i="2"/>
  <c r="J98" i="2"/>
  <c r="J135" i="2"/>
  <c r="F135" i="2"/>
  <c r="F133" i="2"/>
  <c r="E131" i="2"/>
  <c r="BI118" i="2"/>
  <c r="BH118" i="2"/>
  <c r="BG118" i="2"/>
  <c r="BF118" i="2"/>
  <c r="BI117" i="2"/>
  <c r="BH117" i="2"/>
  <c r="BG117" i="2"/>
  <c r="BF117" i="2"/>
  <c r="BE117" i="2"/>
  <c r="BI116" i="2"/>
  <c r="BH116" i="2"/>
  <c r="BG116" i="2"/>
  <c r="BF116" i="2"/>
  <c r="BE116" i="2"/>
  <c r="BI115" i="2"/>
  <c r="BH115" i="2"/>
  <c r="BG115" i="2"/>
  <c r="BF115" i="2"/>
  <c r="BE115" i="2"/>
  <c r="BI114" i="2"/>
  <c r="BH114" i="2"/>
  <c r="BG114" i="2"/>
  <c r="BF114" i="2"/>
  <c r="BE114" i="2"/>
  <c r="BI113" i="2"/>
  <c r="BH113" i="2"/>
  <c r="BG113" i="2"/>
  <c r="BF113" i="2"/>
  <c r="BE113" i="2"/>
  <c r="J91" i="2"/>
  <c r="F91" i="2"/>
  <c r="F89" i="2"/>
  <c r="E87" i="2"/>
  <c r="J24" i="2"/>
  <c r="E24" i="2"/>
  <c r="J92" i="2" s="1"/>
  <c r="J136" i="2"/>
  <c r="J23" i="2"/>
  <c r="J18" i="2"/>
  <c r="E18" i="2"/>
  <c r="F92" i="2" s="1"/>
  <c r="J17" i="2"/>
  <c r="J12" i="2"/>
  <c r="J89" i="2" s="1"/>
  <c r="E7" i="2"/>
  <c r="E85" i="2" s="1"/>
  <c r="E129" i="2"/>
  <c r="AS94" i="1"/>
  <c r="L90" i="1"/>
  <c r="AM90" i="1"/>
  <c r="AM89" i="1"/>
  <c r="L89" i="1"/>
  <c r="AM87" i="1"/>
  <c r="L87" i="1"/>
  <c r="L85" i="1"/>
  <c r="L84" i="1"/>
  <c r="BK163" i="2" l="1"/>
  <c r="J36" i="2"/>
  <c r="AW95" i="1" s="1"/>
  <c r="BK192" i="2"/>
  <c r="J192" i="2" s="1"/>
  <c r="J109" i="2" s="1"/>
  <c r="R162" i="2"/>
  <c r="P170" i="2"/>
  <c r="P162" i="2" s="1"/>
  <c r="P139" i="2" s="1"/>
  <c r="AU95" i="1" s="1"/>
  <c r="AU94" i="1" s="1"/>
  <c r="F37" i="2"/>
  <c r="BB95" i="1" s="1"/>
  <c r="BB94" i="1" s="1"/>
  <c r="AX94" i="1" s="1"/>
  <c r="F39" i="2"/>
  <c r="BD95" i="1" s="1"/>
  <c r="BD94" i="1" s="1"/>
  <c r="W33" i="1" s="1"/>
  <c r="F38" i="2"/>
  <c r="BC95" i="1" s="1"/>
  <c r="BC94" i="1" s="1"/>
  <c r="AY94" i="1" s="1"/>
  <c r="T162" i="2"/>
  <c r="T139" i="2" s="1"/>
  <c r="F36" i="2"/>
  <c r="BA95" i="1" s="1"/>
  <c r="BA94" i="1" s="1"/>
  <c r="AW94" i="1" s="1"/>
  <c r="AK30" i="1" s="1"/>
  <c r="R140" i="2"/>
  <c r="J163" i="2"/>
  <c r="J104" i="2" s="1"/>
  <c r="BK162" i="2"/>
  <c r="J162" i="2" s="1"/>
  <c r="J103" i="2" s="1"/>
  <c r="BK140" i="2"/>
  <c r="J133" i="2"/>
  <c r="F136" i="2"/>
  <c r="W31" i="1" l="1"/>
  <c r="R139" i="2"/>
  <c r="W32" i="1"/>
  <c r="W30" i="1"/>
  <c r="J140" i="2"/>
  <c r="J97" i="2" s="1"/>
  <c r="BK139" i="2"/>
  <c r="J139" i="2" s="1"/>
  <c r="J96" i="2" s="1"/>
  <c r="J30" i="2" l="1"/>
  <c r="J118" i="2" l="1"/>
  <c r="J112" i="2" l="1"/>
  <c r="BE118" i="2"/>
  <c r="J31" i="2" l="1"/>
  <c r="J32" i="2" s="1"/>
  <c r="J120" i="2"/>
  <c r="J35" i="2"/>
  <c r="AV95" i="1" s="1"/>
  <c r="AT95" i="1" s="1"/>
  <c r="F35" i="2"/>
  <c r="AZ95" i="1" s="1"/>
  <c r="AZ94" i="1" s="1"/>
  <c r="W29" i="1" l="1"/>
  <c r="AV94" i="1"/>
  <c r="J41" i="2"/>
  <c r="AG95" i="1"/>
  <c r="AN95" i="1" l="1"/>
  <c r="AG94" i="1"/>
  <c r="AK29" i="1"/>
  <c r="AT94" i="1"/>
  <c r="AK26" i="1" l="1"/>
  <c r="AK35" i="1" s="1"/>
  <c r="AN94" i="1"/>
</calcChain>
</file>

<file path=xl/sharedStrings.xml><?xml version="1.0" encoding="utf-8"?>
<sst xmlns="http://schemas.openxmlformats.org/spreadsheetml/2006/main" count="954" uniqueCount="319">
  <si>
    <t>Export Komplet</t>
  </si>
  <si>
    <t/>
  </si>
  <si>
    <t>2.0</t>
  </si>
  <si>
    <t>ZAMOK</t>
  </si>
  <si>
    <t>False</t>
  </si>
  <si>
    <t>{fe8cfbd4-61aa-46ae-988c-0670ab008e81}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</si>
  <si>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</si>
  <si>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</si>
  <si>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</si>
  <si>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</si>
  <si>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</si>
  <si>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</si>
  <si>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</si>
  <si>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</si>
  <si>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SKOLNIKUCHYNKY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</si>
  <si>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</si>
  <si>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</si>
  <si>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ŠKOLNÍ KUCHYŇKY</t>
  </si>
  <si>
    <t>KSO:</t>
  </si>
  <si>
    <t>CC-CZ:</t>
  </si>
  <si>
    <t>Místo:</t>
  </si>
  <si>
    <t xml:space="preserve"> </t>
  </si>
  <si>
    <t>Datum:</t>
  </si>
  <si>
    <t>19. 2. 2020</t>
  </si>
  <si>
    <t>Zadavatel:</t>
  </si>
  <si>
    <t>IČ:</t>
  </si>
  <si>
    <t>Město Nový Jičín</t>
  </si>
  <si>
    <t>DIČ:</t>
  </si>
  <si>
    <t>Uchazeč:</t>
  </si>
  <si>
    <t>Vyplň údaj</t>
  </si>
  <si>
    <t>Projektant:</t>
  </si>
  <si>
    <t>ARCHITRÁV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</si>
  <si>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</si>
  <si>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</si>
  <si>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</si>
  <si>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</si>
  <si>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</si>
  <si>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</si>
  <si>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</si>
  <si>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</si>
  <si>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</si>
  <si>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</si>
  <si>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</si>
  <si>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</si>
  <si>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</si>
  <si>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</si>
  <si>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</si>
  <si>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</si>
  <si>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</si>
  <si>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</si>
  <si>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</si>
  <si>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</si>
  <si>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</si>
  <si>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</si>
  <si>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</si>
  <si>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</si>
  <si>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</si>
  <si>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</si>
  <si>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</si>
  <si>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</si>
  <si>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</si>
  <si>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</si>
  <si>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</si>
  <si>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</si>
  <si>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</si>
  <si>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</si>
  <si>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</si>
  <si>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</si>
  <si>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</si>
  <si>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</si>
  <si>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</si>
  <si>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</si>
  <si>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</si>
  <si>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</si>
  <si>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</si>
  <si>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</si>
  <si>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</si>
  <si>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</si>
  <si>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</si>
  <si>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</si>
  <si>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</t>
  </si>
  <si>
    <t>ZŠ Dlouhá 1996-56, 741 01 Nový Jičín - Stavební část</t>
  </si>
  <si>
    <t>STA</t>
  </si>
  <si>
    <t>1</t>
  </si>
  <si>
    <t>{0e0f4ba5-5092-4073-b6f8-32e64e8dc092}</t>
  </si>
  <si>
    <t>KRYCÍ LIST SOUPISU PRACÍ</t>
  </si>
  <si>
    <t>Objekt:</t>
  </si>
  <si>
    <t>2 - ZŠ Dlouhá 1996-56, 741 01 Nový Jičín - Stavební část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</si>
  <si>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</si>
  <si>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</si>
  <si>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</si>
  <si>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</si>
  <si>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</si>
  <si>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</si>
  <si>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</si>
  <si>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</si>
  <si>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</si>
  <si>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</si>
  <si>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</si>
  <si>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</si>
  <si>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</si>
  <si>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</si>
  <si>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</si>
  <si>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766 - Konstrukce truhlářské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</si>
  <si>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</si>
  <si>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</si>
  <si>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</si>
  <si>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 xml:space="preserve">    786 - Dokončovací práce - čalounické úpravy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</si>
  <si>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</si>
  <si>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</si>
  <si>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</si>
  <si>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</si>
  <si>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</si>
  <si>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</si>
  <si>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</si>
  <si>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</si>
  <si>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</si>
  <si>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Celkové náklady za stavbu 1) + 2)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</si>
  <si>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</si>
  <si>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</si>
  <si>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</si>
  <si>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</si>
  <si>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</si>
  <si>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</si>
  <si>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</si>
  <si>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</si>
  <si>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</si>
  <si>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</si>
  <si>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</si>
  <si>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</si>
  <si>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</si>
  <si>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</si>
  <si>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</si>
  <si>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</si>
  <si>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</si>
  <si>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</si>
  <si>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</si>
  <si>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317168012</t>
  </si>
  <si>
    <t>Překlad keramický plochý š 115 mm dl 1250 mm</t>
  </si>
  <si>
    <t>kus</t>
  </si>
  <si>
    <t>4</t>
  </si>
  <si>
    <t>2007466664</t>
  </si>
  <si>
    <t>340238212</t>
  </si>
  <si>
    <t>Zazdívka otvorů v příčkách nebo stěnách plochy do 1 m2 cihlami plnými tl přes 100 mm</t>
  </si>
  <si>
    <t>m2</t>
  </si>
  <si>
    <t>1283472683</t>
  </si>
  <si>
    <t>6</t>
  </si>
  <si>
    <t>Úpravy povrchů, podlahy a osazování výplní</t>
  </si>
  <si>
    <t>612321141</t>
  </si>
  <si>
    <t>Vápenocementová omítka štuková dvouvrstvá vnitřních stěn nanášená ručně</t>
  </si>
  <si>
    <t>578028102</t>
  </si>
  <si>
    <t>612321191</t>
  </si>
  <si>
    <t>Příplatek k vápenocementové omítce vnitřních stěn za každých dalších 5 mm tloušťky ručně</t>
  </si>
  <si>
    <t>-31537455</t>
  </si>
  <si>
    <t>5</t>
  </si>
  <si>
    <t>612325412</t>
  </si>
  <si>
    <t>Oprava vnitřní vápenocementové hladké omítky stěn v rozsahu plochy do 30%</t>
  </si>
  <si>
    <t>-1823872314</t>
  </si>
  <si>
    <t>642942111</t>
  </si>
  <si>
    <t>Osazování zárubní nebo rámů dveřních kovových do 2,5 m2 na MC</t>
  </si>
  <si>
    <t>813097376</t>
  </si>
  <si>
    <t>7</t>
  </si>
  <si>
    <t>M</t>
  </si>
  <si>
    <t>55331384</t>
  </si>
  <si>
    <t>zárubeň ocelová pro běžné zdění a porobeton 150 levá/pravá 800</t>
  </si>
  <si>
    <t>8</t>
  </si>
  <si>
    <t>-520276772</t>
  </si>
  <si>
    <t>9</t>
  </si>
  <si>
    <t>Ostatní konstrukce a práce, bourání</t>
  </si>
  <si>
    <t>952901111</t>
  </si>
  <si>
    <t>Vyčištění budov bytové a občanské výstavby při výšce podlaží do 4 m</t>
  </si>
  <si>
    <t>-800260349</t>
  </si>
  <si>
    <t>971035531</t>
  </si>
  <si>
    <t>Vybourání otvorů ve zdivu cihelném pl do 1 m2 na MC tl do 150 mm</t>
  </si>
  <si>
    <t>573690612</t>
  </si>
  <si>
    <t>10</t>
  </si>
  <si>
    <t>978013141</t>
  </si>
  <si>
    <t>Otlučení (osekání) vnitřní vápenné nebo vápenocementové omítky stěn v rozsahu do 30 %</t>
  </si>
  <si>
    <t>-1687352909</t>
  </si>
  <si>
    <t>997</t>
  </si>
  <si>
    <t>Přesun sutě</t>
  </si>
  <si>
    <t>11</t>
  </si>
  <si>
    <t>997013212</t>
  </si>
  <si>
    <t>Vnitrostaveništní doprava suti a vybouraných hmot pro budovy v do 9 m ručně</t>
  </si>
  <si>
    <t>t</t>
  </si>
  <si>
    <t>-429530880</t>
  </si>
  <si>
    <t>12</t>
  </si>
  <si>
    <t>997013501</t>
  </si>
  <si>
    <t>Odvoz suti a vybouraných hmot na skládku nebo meziskládku do 1 km se složením</t>
  </si>
  <si>
    <t>-1806117210</t>
  </si>
  <si>
    <t>13</t>
  </si>
  <si>
    <t>997013509</t>
  </si>
  <si>
    <t>Příplatek k odvozu suti a vybouraných hmot na skládku ZKD 1 km přes 1 km</t>
  </si>
  <si>
    <t>162668426</t>
  </si>
  <si>
    <t>VV</t>
  </si>
  <si>
    <t>3,813*13 'Přepočtené koeficientem množství</t>
  </si>
  <si>
    <t>14</t>
  </si>
  <si>
    <t>997013831</t>
  </si>
  <si>
    <t>Poplatek za uložení na skládce (skládkovné) stavebního odpadu směsného kód odpadu 170 904</t>
  </si>
  <si>
    <t>-639864262</t>
  </si>
  <si>
    <t>998</t>
  </si>
  <si>
    <t>Přesun hmot</t>
  </si>
  <si>
    <t>998018001</t>
  </si>
  <si>
    <t>Přesun hmot ruční pro budovy v do 6 m</t>
  </si>
  <si>
    <t>1387150396</t>
  </si>
  <si>
    <t>PSV</t>
  </si>
  <si>
    <t>Práce a dodávky PSV</t>
  </si>
  <si>
    <t>763</t>
  </si>
  <si>
    <t>Konstrukce suché výstavby</t>
  </si>
  <si>
    <t>16</t>
  </si>
  <si>
    <t>763111314</t>
  </si>
  <si>
    <t>SDK příčka tl 100 mm profil CW+UW 75 desky 1xA 12,5 TI 60 mm EI 30 Rw 45 dB</t>
  </si>
  <si>
    <t>-393297971</t>
  </si>
  <si>
    <t>17</t>
  </si>
  <si>
    <t>998763201</t>
  </si>
  <si>
    <t>Přesun hmot procentní pro dřevostavby v objektech v do 12 m</t>
  </si>
  <si>
    <t>%</t>
  </si>
  <si>
    <t>1520114594</t>
  </si>
  <si>
    <t>766</t>
  </si>
  <si>
    <t>Konstrukce truhlářské</t>
  </si>
  <si>
    <t>18</t>
  </si>
  <si>
    <t>766660001</t>
  </si>
  <si>
    <t>Montáž dveřních křídel otvíravých jednokřídlových š do 0,8 m do ocelové zárubně</t>
  </si>
  <si>
    <t>-1472734637</t>
  </si>
  <si>
    <t>19</t>
  </si>
  <si>
    <t>61160192</t>
  </si>
  <si>
    <t>dveře dřevěné vnitřní hladké plné 1křídlé bílé 800x1970mm včetné kování</t>
  </si>
  <si>
    <t>32</t>
  </si>
  <si>
    <t>-2080514084</t>
  </si>
  <si>
    <t>20</t>
  </si>
  <si>
    <t>998766201</t>
  </si>
  <si>
    <t>Přesun hmot procentní pro konstrukce truhlářské v objektech v do 6 m</t>
  </si>
  <si>
    <t>-1485804152</t>
  </si>
  <si>
    <t>776</t>
  </si>
  <si>
    <t>Podlahy povlakové</t>
  </si>
  <si>
    <t>776111116</t>
  </si>
  <si>
    <t>Odstranění zbytků lepidla z podkladu povlakových podlah broušením</t>
  </si>
  <si>
    <t>512519041</t>
  </si>
  <si>
    <t>22</t>
  </si>
  <si>
    <t>776111311</t>
  </si>
  <si>
    <t>Vysátí podkladu povlakových podlah</t>
  </si>
  <si>
    <t>-210431409</t>
  </si>
  <si>
    <t>23</t>
  </si>
  <si>
    <t>776121111</t>
  </si>
  <si>
    <t>Vodou ředitelná penetrace savého podkladu povlakových podlah ředěná v poměru 1:3</t>
  </si>
  <si>
    <t>1299757310</t>
  </si>
  <si>
    <t>24</t>
  </si>
  <si>
    <t>776201811</t>
  </si>
  <si>
    <t>Demontáž lepených povlakových podlah bez podložky ručně</t>
  </si>
  <si>
    <t>1963502393</t>
  </si>
  <si>
    <t>25</t>
  </si>
  <si>
    <t>776221111</t>
  </si>
  <si>
    <t>Lepení pásů z PVC standardním lepidlem</t>
  </si>
  <si>
    <t>-403647065</t>
  </si>
  <si>
    <t>26</t>
  </si>
  <si>
    <t>28411000</t>
  </si>
  <si>
    <t>PVC heterogenní zátěžová antibakteriální, nášlapná vrstva 0,90mm, třída zátěže 34/43, otlak do 0,03mm, R10, hořlavost Bfl S1</t>
  </si>
  <si>
    <t>1187108147</t>
  </si>
  <si>
    <t>43*1,1 'Přepočtené koeficientem množství</t>
  </si>
  <si>
    <t>27</t>
  </si>
  <si>
    <t>776223111</t>
  </si>
  <si>
    <t>Spoj povlakových podlahovin z PVC svařováním za tepla</t>
  </si>
  <si>
    <t>m</t>
  </si>
  <si>
    <t>1067990052</t>
  </si>
  <si>
    <t>28</t>
  </si>
  <si>
    <t>776421111</t>
  </si>
  <si>
    <t>Montáž obvodových lišt lepením</t>
  </si>
  <si>
    <t>1364959840</t>
  </si>
  <si>
    <t>29</t>
  </si>
  <si>
    <t>28411007</t>
  </si>
  <si>
    <t>lišta soklová PVC 15x50mm</t>
  </si>
  <si>
    <t>174045442</t>
  </si>
  <si>
    <t>26,6*1,02 'Přepočtené koeficientem množství</t>
  </si>
  <si>
    <t>30</t>
  </si>
  <si>
    <t>998776201</t>
  </si>
  <si>
    <t>Přesun hmot procentní pro podlahy povlakové v objektech v do 6 m</t>
  </si>
  <si>
    <t>1859334578</t>
  </si>
  <si>
    <t>781</t>
  </si>
  <si>
    <t>Dokončovací práce - obklady</t>
  </si>
  <si>
    <t>31</t>
  </si>
  <si>
    <t>781471810</t>
  </si>
  <si>
    <t>Demontáž obkladů z obkladaček keramických kladených do malty</t>
  </si>
  <si>
    <t>-1035117694</t>
  </si>
  <si>
    <t>781474113</t>
  </si>
  <si>
    <t>Montáž obkladů vnitřních keramických hladkých do 19 ks/m2 lepených flexibilním lepidlem</t>
  </si>
  <si>
    <t>1436630389</t>
  </si>
  <si>
    <t>33</t>
  </si>
  <si>
    <t>LSS.WAAMB201</t>
  </si>
  <si>
    <t>obkládačka dle výběru investora (cena orientační)</t>
  </si>
  <si>
    <t>1568029705</t>
  </si>
  <si>
    <t>11*1,1 'Přepočtené koeficientem množství</t>
  </si>
  <si>
    <t>34</t>
  </si>
  <si>
    <t>998781201</t>
  </si>
  <si>
    <t>Přesun hmot procentní pro obklady keramické v objektech v do 6 m</t>
  </si>
  <si>
    <t>1674870385</t>
  </si>
  <si>
    <t>784</t>
  </si>
  <si>
    <t>Dokončovací práce - malby a tapety</t>
  </si>
  <si>
    <t>35</t>
  </si>
  <si>
    <t>784181101</t>
  </si>
  <si>
    <t>Základní akrylátová jednonásobná penetrace podkladu v místnostech výšky do 3,80m</t>
  </si>
  <si>
    <t>-294201350</t>
  </si>
  <si>
    <t>36</t>
  </si>
  <si>
    <t>784211101</t>
  </si>
  <si>
    <t>Dvojnásobné bílé malby ze směsí za mokra výborně otěruvzdorných v místnostech výšky do 3,80 m</t>
  </si>
  <si>
    <t>80180375</t>
  </si>
  <si>
    <t>786</t>
  </si>
  <si>
    <t>Dokončovací práce - čalounické úpravy</t>
  </si>
  <si>
    <t>37</t>
  </si>
  <si>
    <t>78662411Ž1</t>
  </si>
  <si>
    <t>Žaluzie horizontální montovaná na křídlo okna, stříbrná, šířka lamely 20mm, rozměr cca 145x105, dodávka a montáž</t>
  </si>
  <si>
    <t>1288475305</t>
  </si>
  <si>
    <t>38</t>
  </si>
  <si>
    <t>78662411Ž2</t>
  </si>
  <si>
    <t>Žaluzie horizontální montovaná na křídlo okna, stříbrná, šířka lamely 20mm, rozměr cca 60x105, dodávka a montáž</t>
  </si>
  <si>
    <t>1026181740</t>
  </si>
  <si>
    <t>39</t>
  </si>
  <si>
    <t>998786201</t>
  </si>
  <si>
    <t>Přesun hmot procentní pro čalounické úpravy v objektech v do 6 m</t>
  </si>
  <si>
    <t>860430841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</si>
</sst>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30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4" fontId="2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4" fontId="30" fillId="0" borderId="0" xfId="0" applyNumberFormat="1" applyFont="1" applyAlignment="1" applyProtection="1">
      <alignment vertical="center"/>
    </xf>
    <xf numFmtId="0" fontId="21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4" fontId="22" fillId="4" borderId="0" xfId="0" applyNumberFormat="1" applyFont="1" applyFill="1" applyAlignment="1" applyProtection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  <protection locked="0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167" fontId="20" fillId="2" borderId="22" xfId="0" applyNumberFormat="1" applyFont="1" applyFill="1" applyBorder="1" applyAlignment="1" applyProtection="1">
      <alignment vertical="center"/>
      <protection locked="0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" customHeight="1"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S2" s="15" t="s">
        <v>6</v>
      </c>
      <c r="BT2" s="15" t="s">
        <v>7</v>
      </c>
    </row>
    <row r="3" spans="1:74" s="1" customFormat="1" ht="6.9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86" t="s">
        <v>14</v>
      </c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0"/>
      <c r="AQ5" s="20"/>
      <c r="AR5" s="18"/>
      <c r="BE5" s="255" t="s">
        <v>15</v>
      </c>
      <c r="BS5" s="15" t="s">
        <v>6</v>
      </c>
    </row>
    <row r="6" spans="1:74" s="1" customFormat="1" ht="36.9" customHeight="1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288" t="s">
        <v>17</v>
      </c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0"/>
      <c r="AQ6" s="20"/>
      <c r="AR6" s="18"/>
      <c r="BE6" s="256"/>
      <c r="BS6" s="15" t="s">
        <v>6</v>
      </c>
    </row>
    <row r="7" spans="1:74" s="1" customFormat="1" ht="12" customHeight="1">
      <c r="B7" s="19"/>
      <c r="C7" s="20"/>
      <c r="D7" s="27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19</v>
      </c>
      <c r="AL7" s="20"/>
      <c r="AM7" s="20"/>
      <c r="AN7" s="25" t="s">
        <v>1</v>
      </c>
      <c r="AO7" s="20"/>
      <c r="AP7" s="20"/>
      <c r="AQ7" s="20"/>
      <c r="AR7" s="18"/>
      <c r="BE7" s="256"/>
      <c r="BS7" s="15" t="s">
        <v>6</v>
      </c>
    </row>
    <row r="8" spans="1:74" s="1" customFormat="1" ht="12" customHeight="1">
      <c r="B8" s="19"/>
      <c r="C8" s="20"/>
      <c r="D8" s="27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22</v>
      </c>
      <c r="AL8" s="20"/>
      <c r="AM8" s="20"/>
      <c r="AN8" s="28" t="s">
        <v>23</v>
      </c>
      <c r="AO8" s="20"/>
      <c r="AP8" s="20"/>
      <c r="AQ8" s="20"/>
      <c r="AR8" s="18"/>
      <c r="BE8" s="256"/>
      <c r="BS8" s="15" t="s">
        <v>6</v>
      </c>
    </row>
    <row r="9" spans="1:74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56"/>
      <c r="BS9" s="15" t="s">
        <v>6</v>
      </c>
    </row>
    <row r="10" spans="1:74" s="1" customFormat="1" ht="12" customHeight="1">
      <c r="B10" s="19"/>
      <c r="C10" s="20"/>
      <c r="D10" s="27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56"/>
      <c r="BS10" s="15" t="s">
        <v>6</v>
      </c>
    </row>
    <row r="11" spans="1:74" s="1" customFormat="1" ht="18.45" customHeight="1">
      <c r="B11" s="19"/>
      <c r="C11" s="20"/>
      <c r="D11" s="20"/>
      <c r="E11" s="25" t="s">
        <v>26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27</v>
      </c>
      <c r="AL11" s="20"/>
      <c r="AM11" s="20"/>
      <c r="AN11" s="25" t="s">
        <v>1</v>
      </c>
      <c r="AO11" s="20"/>
      <c r="AP11" s="20"/>
      <c r="AQ11" s="20"/>
      <c r="AR11" s="18"/>
      <c r="BE11" s="256"/>
      <c r="BS11" s="15" t="s">
        <v>6</v>
      </c>
    </row>
    <row r="12" spans="1:74" s="1" customFormat="1" ht="6.9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56"/>
      <c r="BS12" s="15" t="s">
        <v>6</v>
      </c>
    </row>
    <row r="13" spans="1:74" s="1" customFormat="1" ht="12" customHeight="1">
      <c r="B13" s="19"/>
      <c r="C13" s="20"/>
      <c r="D13" s="27" t="s">
        <v>28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25</v>
      </c>
      <c r="AL13" s="20"/>
      <c r="AM13" s="20"/>
      <c r="AN13" s="29" t="s">
        <v>29</v>
      </c>
      <c r="AO13" s="20"/>
      <c r="AP13" s="20"/>
      <c r="AQ13" s="20"/>
      <c r="AR13" s="18"/>
      <c r="BE13" s="256"/>
      <c r="BS13" s="15" t="s">
        <v>6</v>
      </c>
    </row>
    <row r="14" spans="1:74" ht="13.2">
      <c r="B14" s="19"/>
      <c r="C14" s="20"/>
      <c r="D14" s="20"/>
      <c r="E14" s="289" t="s">
        <v>29</v>
      </c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7" t="s">
        <v>27</v>
      </c>
      <c r="AL14" s="20"/>
      <c r="AM14" s="20"/>
      <c r="AN14" s="29" t="s">
        <v>29</v>
      </c>
      <c r="AO14" s="20"/>
      <c r="AP14" s="20"/>
      <c r="AQ14" s="20"/>
      <c r="AR14" s="18"/>
      <c r="BE14" s="256"/>
      <c r="BS14" s="15" t="s">
        <v>6</v>
      </c>
    </row>
    <row r="15" spans="1:74" s="1" customFormat="1" ht="6.9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56"/>
      <c r="BS15" s="15" t="s">
        <v>4</v>
      </c>
    </row>
    <row r="16" spans="1:74" s="1" customFormat="1" ht="12" customHeight="1">
      <c r="B16" s="19"/>
      <c r="C16" s="20"/>
      <c r="D16" s="27" t="s">
        <v>30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56"/>
      <c r="BS16" s="15" t="s">
        <v>4</v>
      </c>
    </row>
    <row r="17" spans="1:71" s="1" customFormat="1" ht="18.45" customHeight="1">
      <c r="B17" s="19"/>
      <c r="C17" s="20"/>
      <c r="D17" s="20"/>
      <c r="E17" s="25" t="s">
        <v>31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27</v>
      </c>
      <c r="AL17" s="20"/>
      <c r="AM17" s="20"/>
      <c r="AN17" s="25" t="s">
        <v>1</v>
      </c>
      <c r="AO17" s="20"/>
      <c r="AP17" s="20"/>
      <c r="AQ17" s="20"/>
      <c r="AR17" s="18"/>
      <c r="BE17" s="256"/>
      <c r="BS17" s="15" t="s">
        <v>32</v>
      </c>
    </row>
    <row r="18" spans="1:71" s="1" customFormat="1" ht="6.9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56"/>
      <c r="BS18" s="15" t="s">
        <v>6</v>
      </c>
    </row>
    <row r="19" spans="1:71" s="1" customFormat="1" ht="12" customHeight="1">
      <c r="B19" s="19"/>
      <c r="C19" s="20"/>
      <c r="D19" s="27" t="s">
        <v>33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56"/>
      <c r="BS19" s="15" t="s">
        <v>6</v>
      </c>
    </row>
    <row r="20" spans="1:71" s="1" customFormat="1" ht="18.45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27</v>
      </c>
      <c r="AL20" s="20"/>
      <c r="AM20" s="20"/>
      <c r="AN20" s="25" t="s">
        <v>1</v>
      </c>
      <c r="AO20" s="20"/>
      <c r="AP20" s="20"/>
      <c r="AQ20" s="20"/>
      <c r="AR20" s="18"/>
      <c r="BE20" s="256"/>
      <c r="BS20" s="15" t="s">
        <v>32</v>
      </c>
    </row>
    <row r="21" spans="1:71" s="1" customFormat="1" ht="6.9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56"/>
    </row>
    <row r="22" spans="1:71" s="1" customFormat="1" ht="12" customHeight="1">
      <c r="B22" s="19"/>
      <c r="C22" s="20"/>
      <c r="D22" s="27" t="s">
        <v>34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56"/>
    </row>
    <row r="23" spans="1:71" s="1" customFormat="1" ht="16.5" customHeight="1">
      <c r="B23" s="19"/>
      <c r="C23" s="20"/>
      <c r="D23" s="20"/>
      <c r="E23" s="291" t="s">
        <v>1</v>
      </c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291"/>
      <c r="AL23" s="291"/>
      <c r="AM23" s="291"/>
      <c r="AN23" s="291"/>
      <c r="AO23" s="20"/>
      <c r="AP23" s="20"/>
      <c r="AQ23" s="20"/>
      <c r="AR23" s="18"/>
      <c r="BE23" s="256"/>
    </row>
    <row r="24" spans="1:71" s="1" customFormat="1" ht="6.9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56"/>
    </row>
    <row r="25" spans="1:71" s="1" customFormat="1" ht="6.9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56"/>
    </row>
    <row r="26" spans="1:71" s="2" customFormat="1" ht="25.95" customHeight="1">
      <c r="A26" s="32"/>
      <c r="B26" s="33"/>
      <c r="C26" s="34"/>
      <c r="D26" s="35" t="s">
        <v>35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8">
        <f>ROUND(AG94,2)</f>
        <v>0</v>
      </c>
      <c r="AL26" s="259"/>
      <c r="AM26" s="259"/>
      <c r="AN26" s="259"/>
      <c r="AO26" s="259"/>
      <c r="AP26" s="34"/>
      <c r="AQ26" s="34"/>
      <c r="AR26" s="37"/>
      <c r="BE26" s="256"/>
    </row>
    <row r="27" spans="1:71" s="2" customFormat="1" ht="6.9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56"/>
    </row>
    <row r="28" spans="1:71" s="2" customFormat="1" ht="13.2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92" t="s">
        <v>36</v>
      </c>
      <c r="M28" s="292"/>
      <c r="N28" s="292"/>
      <c r="O28" s="292"/>
      <c r="P28" s="292"/>
      <c r="Q28" s="34"/>
      <c r="R28" s="34"/>
      <c r="S28" s="34"/>
      <c r="T28" s="34"/>
      <c r="U28" s="34"/>
      <c r="V28" s="34"/>
      <c r="W28" s="292" t="s">
        <v>37</v>
      </c>
      <c r="X28" s="292"/>
      <c r="Y28" s="292"/>
      <c r="Z28" s="292"/>
      <c r="AA28" s="292"/>
      <c r="AB28" s="292"/>
      <c r="AC28" s="292"/>
      <c r="AD28" s="292"/>
      <c r="AE28" s="292"/>
      <c r="AF28" s="34"/>
      <c r="AG28" s="34"/>
      <c r="AH28" s="34"/>
      <c r="AI28" s="34"/>
      <c r="AJ28" s="34"/>
      <c r="AK28" s="292" t="s">
        <v>38</v>
      </c>
      <c r="AL28" s="292"/>
      <c r="AM28" s="292"/>
      <c r="AN28" s="292"/>
      <c r="AO28" s="292"/>
      <c r="AP28" s="34"/>
      <c r="AQ28" s="34"/>
      <c r="AR28" s="37"/>
      <c r="BE28" s="256"/>
    </row>
    <row r="29" spans="1:71" s="3" customFormat="1" ht="14.4" customHeight="1">
      <c r="B29" s="38"/>
      <c r="C29" s="39"/>
      <c r="D29" s="27" t="s">
        <v>39</v>
      </c>
      <c r="E29" s="39"/>
      <c r="F29" s="27" t="s">
        <v>40</v>
      </c>
      <c r="G29" s="39"/>
      <c r="H29" s="39"/>
      <c r="I29" s="39"/>
      <c r="J29" s="39"/>
      <c r="K29" s="39"/>
      <c r="L29" s="293">
        <v>0.21</v>
      </c>
      <c r="M29" s="254"/>
      <c r="N29" s="254"/>
      <c r="O29" s="254"/>
      <c r="P29" s="254"/>
      <c r="Q29" s="39"/>
      <c r="R29" s="39"/>
      <c r="S29" s="39"/>
      <c r="T29" s="39"/>
      <c r="U29" s="39"/>
      <c r="V29" s="39"/>
      <c r="W29" s="253">
        <f>ROUND(AZ94, 2)</f>
        <v>0</v>
      </c>
      <c r="X29" s="254"/>
      <c r="Y29" s="254"/>
      <c r="Z29" s="254"/>
      <c r="AA29" s="254"/>
      <c r="AB29" s="254"/>
      <c r="AC29" s="254"/>
      <c r="AD29" s="254"/>
      <c r="AE29" s="254"/>
      <c r="AF29" s="39"/>
      <c r="AG29" s="39"/>
      <c r="AH29" s="39"/>
      <c r="AI29" s="39"/>
      <c r="AJ29" s="39"/>
      <c r="AK29" s="253">
        <f>ROUND(AV94, 2)</f>
        <v>0</v>
      </c>
      <c r="AL29" s="254"/>
      <c r="AM29" s="254"/>
      <c r="AN29" s="254"/>
      <c r="AO29" s="254"/>
      <c r="AP29" s="39"/>
      <c r="AQ29" s="39"/>
      <c r="AR29" s="40"/>
      <c r="BE29" s="257"/>
    </row>
    <row r="30" spans="1:71" s="3" customFormat="1" ht="14.4" customHeight="1">
      <c r="B30" s="38"/>
      <c r="C30" s="39"/>
      <c r="D30" s="39"/>
      <c r="E30" s="39"/>
      <c r="F30" s="27" t="s">
        <v>41</v>
      </c>
      <c r="G30" s="39"/>
      <c r="H30" s="39"/>
      <c r="I30" s="39"/>
      <c r="J30" s="39"/>
      <c r="K30" s="39"/>
      <c r="L30" s="293">
        <v>0.15</v>
      </c>
      <c r="M30" s="254"/>
      <c r="N30" s="254"/>
      <c r="O30" s="254"/>
      <c r="P30" s="254"/>
      <c r="Q30" s="39"/>
      <c r="R30" s="39"/>
      <c r="S30" s="39"/>
      <c r="T30" s="39"/>
      <c r="U30" s="39"/>
      <c r="V30" s="39"/>
      <c r="W30" s="253">
        <f>ROUND(BA94, 2)</f>
        <v>0</v>
      </c>
      <c r="X30" s="254"/>
      <c r="Y30" s="254"/>
      <c r="Z30" s="254"/>
      <c r="AA30" s="254"/>
      <c r="AB30" s="254"/>
      <c r="AC30" s="254"/>
      <c r="AD30" s="254"/>
      <c r="AE30" s="254"/>
      <c r="AF30" s="39"/>
      <c r="AG30" s="39"/>
      <c r="AH30" s="39"/>
      <c r="AI30" s="39"/>
      <c r="AJ30" s="39"/>
      <c r="AK30" s="253">
        <f>ROUND(AW94, 2)</f>
        <v>0</v>
      </c>
      <c r="AL30" s="254"/>
      <c r="AM30" s="254"/>
      <c r="AN30" s="254"/>
      <c r="AO30" s="254"/>
      <c r="AP30" s="39"/>
      <c r="AQ30" s="39"/>
      <c r="AR30" s="40"/>
      <c r="BE30" s="257"/>
    </row>
    <row r="31" spans="1:71" s="3" customFormat="1" ht="14.4" hidden="1" customHeight="1">
      <c r="B31" s="38"/>
      <c r="C31" s="39"/>
      <c r="D31" s="39"/>
      <c r="E31" s="39"/>
      <c r="F31" s="27" t="s">
        <v>42</v>
      </c>
      <c r="G31" s="39"/>
      <c r="H31" s="39"/>
      <c r="I31" s="39"/>
      <c r="J31" s="39"/>
      <c r="K31" s="39"/>
      <c r="L31" s="293">
        <v>0.21</v>
      </c>
      <c r="M31" s="254"/>
      <c r="N31" s="254"/>
      <c r="O31" s="254"/>
      <c r="P31" s="254"/>
      <c r="Q31" s="39"/>
      <c r="R31" s="39"/>
      <c r="S31" s="39"/>
      <c r="T31" s="39"/>
      <c r="U31" s="39"/>
      <c r="V31" s="39"/>
      <c r="W31" s="253">
        <f>ROUND(BB94, 2)</f>
        <v>0</v>
      </c>
      <c r="X31" s="254"/>
      <c r="Y31" s="254"/>
      <c r="Z31" s="254"/>
      <c r="AA31" s="254"/>
      <c r="AB31" s="254"/>
      <c r="AC31" s="254"/>
      <c r="AD31" s="254"/>
      <c r="AE31" s="254"/>
      <c r="AF31" s="39"/>
      <c r="AG31" s="39"/>
      <c r="AH31" s="39"/>
      <c r="AI31" s="39"/>
      <c r="AJ31" s="39"/>
      <c r="AK31" s="253">
        <v>0</v>
      </c>
      <c r="AL31" s="254"/>
      <c r="AM31" s="254"/>
      <c r="AN31" s="254"/>
      <c r="AO31" s="254"/>
      <c r="AP31" s="39"/>
      <c r="AQ31" s="39"/>
      <c r="AR31" s="40"/>
      <c r="BE31" s="257"/>
    </row>
    <row r="32" spans="1:71" s="3" customFormat="1" ht="14.4" hidden="1" customHeight="1">
      <c r="B32" s="38"/>
      <c r="C32" s="39"/>
      <c r="D32" s="39"/>
      <c r="E32" s="39"/>
      <c r="F32" s="27" t="s">
        <v>43</v>
      </c>
      <c r="G32" s="39"/>
      <c r="H32" s="39"/>
      <c r="I32" s="39"/>
      <c r="J32" s="39"/>
      <c r="K32" s="39"/>
      <c r="L32" s="293">
        <v>0.15</v>
      </c>
      <c r="M32" s="254"/>
      <c r="N32" s="254"/>
      <c r="O32" s="254"/>
      <c r="P32" s="254"/>
      <c r="Q32" s="39"/>
      <c r="R32" s="39"/>
      <c r="S32" s="39"/>
      <c r="T32" s="39"/>
      <c r="U32" s="39"/>
      <c r="V32" s="39"/>
      <c r="W32" s="253">
        <f>ROUND(BC94, 2)</f>
        <v>0</v>
      </c>
      <c r="X32" s="254"/>
      <c r="Y32" s="254"/>
      <c r="Z32" s="254"/>
      <c r="AA32" s="254"/>
      <c r="AB32" s="254"/>
      <c r="AC32" s="254"/>
      <c r="AD32" s="254"/>
      <c r="AE32" s="254"/>
      <c r="AF32" s="39"/>
      <c r="AG32" s="39"/>
      <c r="AH32" s="39"/>
      <c r="AI32" s="39"/>
      <c r="AJ32" s="39"/>
      <c r="AK32" s="253">
        <v>0</v>
      </c>
      <c r="AL32" s="254"/>
      <c r="AM32" s="254"/>
      <c r="AN32" s="254"/>
      <c r="AO32" s="254"/>
      <c r="AP32" s="39"/>
      <c r="AQ32" s="39"/>
      <c r="AR32" s="40"/>
      <c r="BE32" s="257"/>
    </row>
    <row r="33" spans="1:57" s="3" customFormat="1" ht="14.4" hidden="1" customHeight="1">
      <c r="B33" s="38"/>
      <c r="C33" s="39"/>
      <c r="D33" s="39"/>
      <c r="E33" s="39"/>
      <c r="F33" s="27" t="s">
        <v>44</v>
      </c>
      <c r="G33" s="39"/>
      <c r="H33" s="39"/>
      <c r="I33" s="39"/>
      <c r="J33" s="39"/>
      <c r="K33" s="39"/>
      <c r="L33" s="293">
        <v>0</v>
      </c>
      <c r="M33" s="254"/>
      <c r="N33" s="254"/>
      <c r="O33" s="254"/>
      <c r="P33" s="254"/>
      <c r="Q33" s="39"/>
      <c r="R33" s="39"/>
      <c r="S33" s="39"/>
      <c r="T33" s="39"/>
      <c r="U33" s="39"/>
      <c r="V33" s="39"/>
      <c r="W33" s="253">
        <f>ROUND(BD94, 2)</f>
        <v>0</v>
      </c>
      <c r="X33" s="254"/>
      <c r="Y33" s="254"/>
      <c r="Z33" s="254"/>
      <c r="AA33" s="254"/>
      <c r="AB33" s="254"/>
      <c r="AC33" s="254"/>
      <c r="AD33" s="254"/>
      <c r="AE33" s="254"/>
      <c r="AF33" s="39"/>
      <c r="AG33" s="39"/>
      <c r="AH33" s="39"/>
      <c r="AI33" s="39"/>
      <c r="AJ33" s="39"/>
      <c r="AK33" s="253">
        <v>0</v>
      </c>
      <c r="AL33" s="254"/>
      <c r="AM33" s="254"/>
      <c r="AN33" s="254"/>
      <c r="AO33" s="254"/>
      <c r="AP33" s="39"/>
      <c r="AQ33" s="39"/>
      <c r="AR33" s="40"/>
      <c r="BE33" s="257"/>
    </row>
    <row r="34" spans="1:57" s="2" customFormat="1" ht="6.9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56"/>
    </row>
    <row r="35" spans="1:57" s="2" customFormat="1" ht="25.95" customHeight="1">
      <c r="A35" s="32"/>
      <c r="B35" s="33"/>
      <c r="C35" s="41"/>
      <c r="D35" s="42" t="s">
        <v>45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46</v>
      </c>
      <c r="U35" s="43"/>
      <c r="V35" s="43"/>
      <c r="W35" s="43"/>
      <c r="X35" s="260" t="s">
        <v>47</v>
      </c>
      <c r="Y35" s="261"/>
      <c r="Z35" s="261"/>
      <c r="AA35" s="261"/>
      <c r="AB35" s="261"/>
      <c r="AC35" s="43"/>
      <c r="AD35" s="43"/>
      <c r="AE35" s="43"/>
      <c r="AF35" s="43"/>
      <c r="AG35" s="43"/>
      <c r="AH35" s="43"/>
      <c r="AI35" s="43"/>
      <c r="AJ35" s="43"/>
      <c r="AK35" s="262">
        <f>SUM(AK26:AK33)</f>
        <v>0</v>
      </c>
      <c r="AL35" s="261"/>
      <c r="AM35" s="261"/>
      <c r="AN35" s="261"/>
      <c r="AO35" s="263"/>
      <c r="AP35" s="41"/>
      <c r="AQ35" s="41"/>
      <c r="AR35" s="37"/>
      <c r="BE35" s="32"/>
    </row>
    <row r="36" spans="1:57" s="2" customFormat="1" ht="6.9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" customHeight="1">
      <c r="B49" s="45"/>
      <c r="C49" s="46"/>
      <c r="D49" s="47" t="s">
        <v>48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49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ht="10.199999999999999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0.199999999999999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0.199999999999999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0.199999999999999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0.199999999999999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0.199999999999999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0.199999999999999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0.199999999999999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0.199999999999999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0.19999999999999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3.2">
      <c r="A60" s="32"/>
      <c r="B60" s="33"/>
      <c r="C60" s="34"/>
      <c r="D60" s="50" t="s">
        <v>50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0" t="s">
        <v>51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0" t="s">
        <v>50</v>
      </c>
      <c r="AI60" s="36"/>
      <c r="AJ60" s="36"/>
      <c r="AK60" s="36"/>
      <c r="AL60" s="36"/>
      <c r="AM60" s="50" t="s">
        <v>51</v>
      </c>
      <c r="AN60" s="36"/>
      <c r="AO60" s="36"/>
      <c r="AP60" s="34"/>
      <c r="AQ60" s="34"/>
      <c r="AR60" s="37"/>
      <c r="BE60" s="32"/>
    </row>
    <row r="61" spans="1:57" ht="10.199999999999999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0.199999999999999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0.199999999999999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3.2">
      <c r="A64" s="32"/>
      <c r="B64" s="33"/>
      <c r="C64" s="34"/>
      <c r="D64" s="47" t="s">
        <v>52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53</v>
      </c>
      <c r="AI64" s="51"/>
      <c r="AJ64" s="51"/>
      <c r="AK64" s="51"/>
      <c r="AL64" s="51"/>
      <c r="AM64" s="51"/>
      <c r="AN64" s="51"/>
      <c r="AO64" s="51"/>
      <c r="AP64" s="34"/>
      <c r="AQ64" s="34"/>
      <c r="AR64" s="37"/>
      <c r="BE64" s="32"/>
    </row>
    <row r="65" spans="1:57" ht="10.199999999999999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0.199999999999999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0.199999999999999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0.199999999999999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0.19999999999999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0.199999999999999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0.199999999999999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0.199999999999999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0.199999999999999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0.199999999999999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3.2">
      <c r="A75" s="32"/>
      <c r="B75" s="33"/>
      <c r="C75" s="34"/>
      <c r="D75" s="50" t="s">
        <v>50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0" t="s">
        <v>51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0" t="s">
        <v>50</v>
      </c>
      <c r="AI75" s="36"/>
      <c r="AJ75" s="36"/>
      <c r="AK75" s="36"/>
      <c r="AL75" s="36"/>
      <c r="AM75" s="50" t="s">
        <v>51</v>
      </c>
      <c r="AN75" s="36"/>
      <c r="AO75" s="36"/>
      <c r="AP75" s="34"/>
      <c r="AQ75" s="34"/>
      <c r="AR75" s="37"/>
      <c r="BE75" s="32"/>
    </row>
    <row r="76" spans="1:57" s="2" customFormat="1" ht="10.199999999999999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" customHeight="1">
      <c r="A77" s="32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7"/>
      <c r="BE77" s="32"/>
    </row>
    <row r="81" spans="1:91" s="2" customFormat="1" ht="6.9" customHeight="1">
      <c r="A81" s="32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7"/>
      <c r="BE81" s="32"/>
    </row>
    <row r="82" spans="1:91" s="2" customFormat="1" ht="24.9" customHeight="1">
      <c r="A82" s="32"/>
      <c r="B82" s="33"/>
      <c r="C82" s="21" t="s">
        <v>54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56"/>
      <c r="C84" s="27" t="s">
        <v>13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SKOLNIKUCHYNKY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" customHeight="1">
      <c r="B85" s="59"/>
      <c r="C85" s="60" t="s">
        <v>16</v>
      </c>
      <c r="D85" s="61"/>
      <c r="E85" s="61"/>
      <c r="F85" s="61"/>
      <c r="G85" s="61"/>
      <c r="H85" s="61"/>
      <c r="I85" s="61"/>
      <c r="J85" s="61"/>
      <c r="K85" s="61"/>
      <c r="L85" s="267" t="str">
        <f>K6</f>
        <v>ŠKOLNÍ KUCHYŇKY</v>
      </c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  <c r="AD85" s="268"/>
      <c r="AE85" s="268"/>
      <c r="AF85" s="268"/>
      <c r="AG85" s="268"/>
      <c r="AH85" s="268"/>
      <c r="AI85" s="268"/>
      <c r="AJ85" s="268"/>
      <c r="AK85" s="268"/>
      <c r="AL85" s="268"/>
      <c r="AM85" s="268"/>
      <c r="AN85" s="268"/>
      <c r="AO85" s="268"/>
      <c r="AP85" s="61"/>
      <c r="AQ85" s="61"/>
      <c r="AR85" s="62"/>
    </row>
    <row r="86" spans="1:91" s="2" customFormat="1" ht="6.9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20</v>
      </c>
      <c r="D87" s="34"/>
      <c r="E87" s="34"/>
      <c r="F87" s="34"/>
      <c r="G87" s="34"/>
      <c r="H87" s="34"/>
      <c r="I87" s="34"/>
      <c r="J87" s="34"/>
      <c r="K87" s="34"/>
      <c r="L87" s="63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22</v>
      </c>
      <c r="AJ87" s="34"/>
      <c r="AK87" s="34"/>
      <c r="AL87" s="34"/>
      <c r="AM87" s="269" t="str">
        <f>IF(AN8= "","",AN8)</f>
        <v>19. 2. 2020</v>
      </c>
      <c r="AN87" s="269"/>
      <c r="AO87" s="34"/>
      <c r="AP87" s="34"/>
      <c r="AQ87" s="34"/>
      <c r="AR87" s="37"/>
      <c r="BE87" s="32"/>
    </row>
    <row r="88" spans="1:91" s="2" customFormat="1" ht="6.9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15" customHeight="1">
      <c r="A89" s="32"/>
      <c r="B89" s="33"/>
      <c r="C89" s="27" t="s">
        <v>24</v>
      </c>
      <c r="D89" s="34"/>
      <c r="E89" s="34"/>
      <c r="F89" s="34"/>
      <c r="G89" s="34"/>
      <c r="H89" s="34"/>
      <c r="I89" s="34"/>
      <c r="J89" s="34"/>
      <c r="K89" s="34"/>
      <c r="L89" s="57" t="str">
        <f>IF(E11= "","",E11)</f>
        <v>Město Nový Jičín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30</v>
      </c>
      <c r="AJ89" s="34"/>
      <c r="AK89" s="34"/>
      <c r="AL89" s="34"/>
      <c r="AM89" s="265" t="str">
        <f>IF(E17="","",E17)</f>
        <v>ARCHITRÁV s.r.o.</v>
      </c>
      <c r="AN89" s="266"/>
      <c r="AO89" s="266"/>
      <c r="AP89" s="266"/>
      <c r="AQ89" s="34"/>
      <c r="AR89" s="37"/>
      <c r="AS89" s="270" t="s">
        <v>55</v>
      </c>
      <c r="AT89" s="271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2"/>
    </row>
    <row r="90" spans="1:91" s="2" customFormat="1" ht="15.15" customHeight="1">
      <c r="A90" s="32"/>
      <c r="B90" s="33"/>
      <c r="C90" s="27" t="s">
        <v>28</v>
      </c>
      <c r="D90" s="34"/>
      <c r="E90" s="34"/>
      <c r="F90" s="34"/>
      <c r="G90" s="34"/>
      <c r="H90" s="34"/>
      <c r="I90" s="34"/>
      <c r="J90" s="34"/>
      <c r="K90" s="34"/>
      <c r="L90" s="57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33</v>
      </c>
      <c r="AJ90" s="34"/>
      <c r="AK90" s="34"/>
      <c r="AL90" s="34"/>
      <c r="AM90" s="265" t="str">
        <f>IF(E20="","",E20)</f>
        <v xml:space="preserve"> </v>
      </c>
      <c r="AN90" s="266"/>
      <c r="AO90" s="266"/>
      <c r="AP90" s="266"/>
      <c r="AQ90" s="34"/>
      <c r="AR90" s="37"/>
      <c r="AS90" s="272"/>
      <c r="AT90" s="273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2"/>
    </row>
    <row r="91" spans="1:91" s="2" customFormat="1" ht="10.8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74"/>
      <c r="AT91" s="275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2"/>
    </row>
    <row r="92" spans="1:91" s="2" customFormat="1" ht="29.25" customHeight="1">
      <c r="A92" s="32"/>
      <c r="B92" s="33"/>
      <c r="C92" s="276" t="s">
        <v>56</v>
      </c>
      <c r="D92" s="277"/>
      <c r="E92" s="277"/>
      <c r="F92" s="277"/>
      <c r="G92" s="277"/>
      <c r="H92" s="71"/>
      <c r="I92" s="278" t="s">
        <v>57</v>
      </c>
      <c r="J92" s="277"/>
      <c r="K92" s="277"/>
      <c r="L92" s="277"/>
      <c r="M92" s="277"/>
      <c r="N92" s="277"/>
      <c r="O92" s="277"/>
      <c r="P92" s="277"/>
      <c r="Q92" s="277"/>
      <c r="R92" s="277"/>
      <c r="S92" s="277"/>
      <c r="T92" s="277"/>
      <c r="U92" s="277"/>
      <c r="V92" s="277"/>
      <c r="W92" s="277"/>
      <c r="X92" s="277"/>
      <c r="Y92" s="277"/>
      <c r="Z92" s="277"/>
      <c r="AA92" s="277"/>
      <c r="AB92" s="277"/>
      <c r="AC92" s="277"/>
      <c r="AD92" s="277"/>
      <c r="AE92" s="277"/>
      <c r="AF92" s="277"/>
      <c r="AG92" s="279" t="s">
        <v>58</v>
      </c>
      <c r="AH92" s="277"/>
      <c r="AI92" s="277"/>
      <c r="AJ92" s="277"/>
      <c r="AK92" s="277"/>
      <c r="AL92" s="277"/>
      <c r="AM92" s="277"/>
      <c r="AN92" s="278" t="s">
        <v>59</v>
      </c>
      <c r="AO92" s="277"/>
      <c r="AP92" s="280"/>
      <c r="AQ92" s="72" t="s">
        <v>60</v>
      </c>
      <c r="AR92" s="37"/>
      <c r="AS92" s="73" t="s">
        <v>61</v>
      </c>
      <c r="AT92" s="74" t="s">
        <v>62</v>
      </c>
      <c r="AU92" s="74" t="s">
        <v>63</v>
      </c>
      <c r="AV92" s="74" t="s">
        <v>64</v>
      </c>
      <c r="AW92" s="74" t="s">
        <v>65</v>
      </c>
      <c r="AX92" s="74" t="s">
        <v>66</v>
      </c>
      <c r="AY92" s="74" t="s">
        <v>67</v>
      </c>
      <c r="AZ92" s="74" t="s">
        <v>68</v>
      </c>
      <c r="BA92" s="74" t="s">
        <v>69</v>
      </c>
      <c r="BB92" s="74" t="s">
        <v>70</v>
      </c>
      <c r="BC92" s="74" t="s">
        <v>71</v>
      </c>
      <c r="BD92" s="75" t="s">
        <v>72</v>
      </c>
      <c r="BE92" s="32"/>
    </row>
    <row r="93" spans="1:91" s="2" customFormat="1" ht="10.8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2"/>
    </row>
    <row r="94" spans="1:91" s="6" customFormat="1" ht="32.4" customHeight="1">
      <c r="B94" s="79"/>
      <c r="C94" s="80" t="s">
        <v>73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84">
        <f>ROUND(AG95,2)</f>
        <v>0</v>
      </c>
      <c r="AH94" s="284"/>
      <c r="AI94" s="284"/>
      <c r="AJ94" s="284"/>
      <c r="AK94" s="284"/>
      <c r="AL94" s="284"/>
      <c r="AM94" s="284"/>
      <c r="AN94" s="285">
        <f>SUM(AG94,AT94)</f>
        <v>0</v>
      </c>
      <c r="AO94" s="285"/>
      <c r="AP94" s="285"/>
      <c r="AQ94" s="83" t="s">
        <v>1</v>
      </c>
      <c r="AR94" s="84"/>
      <c r="AS94" s="85">
        <f>ROUND(AS95,2)</f>
        <v>0</v>
      </c>
      <c r="AT94" s="86">
        <f>ROUND(SUM(AV94:AW94),2)</f>
        <v>0</v>
      </c>
      <c r="AU94" s="87">
        <f>ROUND(AU95,5)</f>
        <v>0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ROUND(AZ95,2)</f>
        <v>0</v>
      </c>
      <c r="BA94" s="86">
        <f>ROUND(BA95,2)</f>
        <v>0</v>
      </c>
      <c r="BB94" s="86">
        <f>ROUND(BB95,2)</f>
        <v>0</v>
      </c>
      <c r="BC94" s="86">
        <f>ROUND(BC95,2)</f>
        <v>0</v>
      </c>
      <c r="BD94" s="88">
        <f>ROUND(BD95,2)</f>
        <v>0</v>
      </c>
      <c r="BS94" s="89" t="s">
        <v>74</v>
      </c>
      <c r="BT94" s="89" t="s">
        <v>75</v>
      </c>
      <c r="BU94" s="90" t="s">
        <v>76</v>
      </c>
      <c r="BV94" s="89" t="s">
        <v>77</v>
      </c>
      <c r="BW94" s="89" t="s">
        <v>5</v>
      </c>
      <c r="BX94" s="89" t="s">
        <v>78</v>
      </c>
      <c r="CL94" s="89" t="s">
        <v>1</v>
      </c>
    </row>
    <row r="95" spans="1:91" s="7" customFormat="1" ht="27" customHeight="1">
      <c r="A95" s="91" t="s">
        <v>79</v>
      </c>
      <c r="B95" s="92"/>
      <c r="C95" s="93"/>
      <c r="D95" s="283" t="s">
        <v>80</v>
      </c>
      <c r="E95" s="283"/>
      <c r="F95" s="283"/>
      <c r="G95" s="283"/>
      <c r="H95" s="283"/>
      <c r="I95" s="94"/>
      <c r="J95" s="283" t="s">
        <v>81</v>
      </c>
      <c r="K95" s="283"/>
      <c r="L95" s="283"/>
      <c r="M95" s="283"/>
      <c r="N95" s="283"/>
      <c r="O95" s="283"/>
      <c r="P95" s="283"/>
      <c r="Q95" s="283"/>
      <c r="R95" s="283"/>
      <c r="S95" s="283"/>
      <c r="T95" s="283"/>
      <c r="U95" s="283"/>
      <c r="V95" s="283"/>
      <c r="W95" s="283"/>
      <c r="X95" s="283"/>
      <c r="Y95" s="283"/>
      <c r="Z95" s="283"/>
      <c r="AA95" s="283"/>
      <c r="AB95" s="283"/>
      <c r="AC95" s="283"/>
      <c r="AD95" s="283"/>
      <c r="AE95" s="283"/>
      <c r="AF95" s="283"/>
      <c r="AG95" s="281">
        <f>'2 - ZŠ Dlouhá 1996-56, 74...'!J32</f>
        <v>0</v>
      </c>
      <c r="AH95" s="282"/>
      <c r="AI95" s="282"/>
      <c r="AJ95" s="282"/>
      <c r="AK95" s="282"/>
      <c r="AL95" s="282"/>
      <c r="AM95" s="282"/>
      <c r="AN95" s="281">
        <f>SUM(AG95,AT95)</f>
        <v>0</v>
      </c>
      <c r="AO95" s="282"/>
      <c r="AP95" s="282"/>
      <c r="AQ95" s="95" t="s">
        <v>82</v>
      </c>
      <c r="AR95" s="96"/>
      <c r="AS95" s="97">
        <v>0</v>
      </c>
      <c r="AT95" s="98">
        <f>ROUND(SUM(AV95:AW95),2)</f>
        <v>0</v>
      </c>
      <c r="AU95" s="99">
        <f>'2 - ZŠ Dlouhá 1996-56, 74...'!P139</f>
        <v>0</v>
      </c>
      <c r="AV95" s="98">
        <f>'2 - ZŠ Dlouhá 1996-56, 74...'!J35</f>
        <v>0</v>
      </c>
      <c r="AW95" s="98">
        <f>'2 - ZŠ Dlouhá 1996-56, 74...'!J36</f>
        <v>0</v>
      </c>
      <c r="AX95" s="98">
        <f>'2 - ZŠ Dlouhá 1996-56, 74...'!J37</f>
        <v>0</v>
      </c>
      <c r="AY95" s="98">
        <f>'2 - ZŠ Dlouhá 1996-56, 74...'!J38</f>
        <v>0</v>
      </c>
      <c r="AZ95" s="98">
        <f>'2 - ZŠ Dlouhá 1996-56, 74...'!F35</f>
        <v>0</v>
      </c>
      <c r="BA95" s="98">
        <f>'2 - ZŠ Dlouhá 1996-56, 74...'!F36</f>
        <v>0</v>
      </c>
      <c r="BB95" s="98">
        <f>'2 - ZŠ Dlouhá 1996-56, 74...'!F37</f>
        <v>0</v>
      </c>
      <c r="BC95" s="98">
        <f>'2 - ZŠ Dlouhá 1996-56, 74...'!F38</f>
        <v>0</v>
      </c>
      <c r="BD95" s="100">
        <f>'2 - ZŠ Dlouhá 1996-56, 74...'!F39</f>
        <v>0</v>
      </c>
      <c r="BT95" s="101" t="s">
        <v>83</v>
      </c>
      <c r="BV95" s="101" t="s">
        <v>77</v>
      </c>
      <c r="BW95" s="101" t="s">
        <v>84</v>
      </c>
      <c r="BX95" s="101" t="s">
        <v>5</v>
      </c>
      <c r="CL95" s="101" t="s">
        <v>1</v>
      </c>
      <c r="CM95" s="101" t="s">
        <v>80</v>
      </c>
    </row>
    <row r="96" spans="1:91" s="2" customFormat="1" ht="30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7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</row>
    <row r="97" spans="1:57" s="2" customFormat="1" ht="6.9" customHeight="1">
      <c r="A97" s="32"/>
      <c r="B97" s="5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37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</sheetData>
  <sheetProtection algorithmName="SHA-512" hashValue="2pBOI7jMQqVzny3C6HzfCaq3KG1ZpRe90rIhVLSAX/MwLfJyd73Oq6kdvahSn4tjgM1DIwgpMwiJ6Lmfv772oQ==" saltValue="JT4kcFvOckSnCmHgiqDxCk+lInpADCQEeGelnwS8OLgpLQ3rJPCZYFrsNrWvhA87bII1PK5e36XiwnXATup90g==" spinCount="100000" sheet="1" objects="1" scenarios="1" formatColumns="0" formatRows="0"/>
  <mergeCells count="42">
    <mergeCell ref="L30:P30"/>
    <mergeCell ref="L31:P31"/>
    <mergeCell ref="L32:P32"/>
    <mergeCell ref="L33:P33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X35:AB35"/>
    <mergeCell ref="AK35:AO35"/>
    <mergeCell ref="AR2:BE2"/>
    <mergeCell ref="AM90:AP90"/>
    <mergeCell ref="L85:AO85"/>
    <mergeCell ref="AM87:AN87"/>
    <mergeCell ref="AM89:AP89"/>
    <mergeCell ref="AS89:AT91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2 - ZŠ Dlouhá 1996-56, 74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96"/>
  <sheetViews>
    <sheetView showGridLines="0" tabSelected="1" topLeftCell="A163" workbookViewId="0">
      <selection activeCell="I165" sqref="I165"/>
    </sheetView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102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102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5" t="s">
        <v>84</v>
      </c>
    </row>
    <row r="3" spans="1:46" s="1" customFormat="1" ht="6.9" customHeight="1">
      <c r="B3" s="103"/>
      <c r="C3" s="104"/>
      <c r="D3" s="104"/>
      <c r="E3" s="104"/>
      <c r="F3" s="104"/>
      <c r="G3" s="104"/>
      <c r="H3" s="104"/>
      <c r="I3" s="105"/>
      <c r="J3" s="104"/>
      <c r="K3" s="104"/>
      <c r="L3" s="18"/>
      <c r="AT3" s="15" t="s">
        <v>80</v>
      </c>
    </row>
    <row r="4" spans="1:46" s="1" customFormat="1" ht="24.9" customHeight="1">
      <c r="B4" s="18"/>
      <c r="D4" s="106" t="s">
        <v>85</v>
      </c>
      <c r="I4" s="102"/>
      <c r="L4" s="18"/>
      <c r="M4" s="107" t="s">
        <v>10</v>
      </c>
      <c r="AT4" s="15" t="s">
        <v>4</v>
      </c>
    </row>
    <row r="5" spans="1:46" s="1" customFormat="1" ht="6.9" customHeight="1">
      <c r="B5" s="18"/>
      <c r="I5" s="102"/>
      <c r="L5" s="18"/>
    </row>
    <row r="6" spans="1:46" s="1" customFormat="1" ht="12" customHeight="1">
      <c r="B6" s="18"/>
      <c r="D6" s="108" t="s">
        <v>16</v>
      </c>
      <c r="I6" s="102"/>
      <c r="L6" s="18"/>
    </row>
    <row r="7" spans="1:46" s="1" customFormat="1" ht="16.5" customHeight="1">
      <c r="B7" s="18"/>
      <c r="E7" s="294" t="str">
        <f>'Rekapitulace stavby'!K6</f>
        <v>ŠKOLNÍ KUCHYŇKY</v>
      </c>
      <c r="F7" s="295"/>
      <c r="G7" s="295"/>
      <c r="H7" s="295"/>
      <c r="I7" s="102"/>
      <c r="L7" s="18"/>
    </row>
    <row r="8" spans="1:46" s="2" customFormat="1" ht="12" customHeight="1">
      <c r="A8" s="32"/>
      <c r="B8" s="37"/>
      <c r="C8" s="32"/>
      <c r="D8" s="108" t="s">
        <v>86</v>
      </c>
      <c r="E8" s="32"/>
      <c r="F8" s="32"/>
      <c r="G8" s="32"/>
      <c r="H8" s="32"/>
      <c r="I8" s="109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6" t="s">
        <v>87</v>
      </c>
      <c r="F9" s="297"/>
      <c r="G9" s="297"/>
      <c r="H9" s="297"/>
      <c r="I9" s="109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0.199999999999999">
      <c r="A10" s="32"/>
      <c r="B10" s="37"/>
      <c r="C10" s="32"/>
      <c r="D10" s="32"/>
      <c r="E10" s="32"/>
      <c r="F10" s="32"/>
      <c r="G10" s="32"/>
      <c r="H10" s="32"/>
      <c r="I10" s="109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08" t="s">
        <v>18</v>
      </c>
      <c r="E11" s="32"/>
      <c r="F11" s="110" t="s">
        <v>1</v>
      </c>
      <c r="G11" s="32"/>
      <c r="H11" s="32"/>
      <c r="I11" s="111" t="s">
        <v>19</v>
      </c>
      <c r="J11" s="110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08" t="s">
        <v>20</v>
      </c>
      <c r="E12" s="32"/>
      <c r="F12" s="110" t="s">
        <v>21</v>
      </c>
      <c r="G12" s="32"/>
      <c r="H12" s="32"/>
      <c r="I12" s="111" t="s">
        <v>22</v>
      </c>
      <c r="J12" s="112" t="str">
        <f>'Rekapitulace stavby'!AN8</f>
        <v>19. 2. 2020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8" customHeight="1">
      <c r="A13" s="32"/>
      <c r="B13" s="37"/>
      <c r="C13" s="32"/>
      <c r="D13" s="32"/>
      <c r="E13" s="32"/>
      <c r="F13" s="32"/>
      <c r="G13" s="32"/>
      <c r="H13" s="32"/>
      <c r="I13" s="109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08" t="s">
        <v>24</v>
      </c>
      <c r="E14" s="32"/>
      <c r="F14" s="32"/>
      <c r="G14" s="32"/>
      <c r="H14" s="32"/>
      <c r="I14" s="111" t="s">
        <v>25</v>
      </c>
      <c r="J14" s="110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0" t="s">
        <v>26</v>
      </c>
      <c r="F15" s="32"/>
      <c r="G15" s="32"/>
      <c r="H15" s="32"/>
      <c r="I15" s="111" t="s">
        <v>27</v>
      </c>
      <c r="J15" s="110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" customHeight="1">
      <c r="A16" s="32"/>
      <c r="B16" s="37"/>
      <c r="C16" s="32"/>
      <c r="D16" s="32"/>
      <c r="E16" s="32"/>
      <c r="F16" s="32"/>
      <c r="G16" s="32"/>
      <c r="H16" s="32"/>
      <c r="I16" s="109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08" t="s">
        <v>28</v>
      </c>
      <c r="E17" s="32"/>
      <c r="F17" s="32"/>
      <c r="G17" s="32"/>
      <c r="H17" s="32"/>
      <c r="I17" s="111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8" t="str">
        <f>'Rekapitulace stavby'!E14</f>
        <v>Vyplň údaj</v>
      </c>
      <c r="F18" s="299"/>
      <c r="G18" s="299"/>
      <c r="H18" s="299"/>
      <c r="I18" s="111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" customHeight="1">
      <c r="A19" s="32"/>
      <c r="B19" s="37"/>
      <c r="C19" s="32"/>
      <c r="D19" s="32"/>
      <c r="E19" s="32"/>
      <c r="F19" s="32"/>
      <c r="G19" s="32"/>
      <c r="H19" s="32"/>
      <c r="I19" s="109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08" t="s">
        <v>30</v>
      </c>
      <c r="E20" s="32"/>
      <c r="F20" s="32"/>
      <c r="G20" s="32"/>
      <c r="H20" s="32"/>
      <c r="I20" s="111" t="s">
        <v>25</v>
      </c>
      <c r="J20" s="110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0" t="s">
        <v>31</v>
      </c>
      <c r="F21" s="32"/>
      <c r="G21" s="32"/>
      <c r="H21" s="32"/>
      <c r="I21" s="111" t="s">
        <v>27</v>
      </c>
      <c r="J21" s="110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" customHeight="1">
      <c r="A22" s="32"/>
      <c r="B22" s="37"/>
      <c r="C22" s="32"/>
      <c r="D22" s="32"/>
      <c r="E22" s="32"/>
      <c r="F22" s="32"/>
      <c r="G22" s="32"/>
      <c r="H22" s="32"/>
      <c r="I22" s="109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08" t="s">
        <v>33</v>
      </c>
      <c r="E23" s="32"/>
      <c r="F23" s="32"/>
      <c r="G23" s="32"/>
      <c r="H23" s="32"/>
      <c r="I23" s="111" t="s">
        <v>25</v>
      </c>
      <c r="J23" s="110" t="str">
        <f>IF('Rekapitulace stavby'!AN19="","",'Rekapitulace stavby'!AN19)</f>
        <v/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0" t="str">
        <f>IF('Rekapitulace stavby'!E20="","",'Rekapitulace stavby'!E20)</f>
        <v xml:space="preserve"> </v>
      </c>
      <c r="F24" s="32"/>
      <c r="G24" s="32"/>
      <c r="H24" s="32"/>
      <c r="I24" s="111" t="s">
        <v>27</v>
      </c>
      <c r="J24" s="110" t="str">
        <f>IF('Rekapitulace stavby'!AN20="","",'Rekapitulace stavby'!AN20)</f>
        <v/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" customHeight="1">
      <c r="A25" s="32"/>
      <c r="B25" s="37"/>
      <c r="C25" s="32"/>
      <c r="D25" s="32"/>
      <c r="E25" s="32"/>
      <c r="F25" s="32"/>
      <c r="G25" s="32"/>
      <c r="H25" s="32"/>
      <c r="I25" s="109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08" t="s">
        <v>34</v>
      </c>
      <c r="E26" s="32"/>
      <c r="F26" s="32"/>
      <c r="G26" s="32"/>
      <c r="H26" s="32"/>
      <c r="I26" s="109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3"/>
      <c r="B27" s="114"/>
      <c r="C27" s="113"/>
      <c r="D27" s="113"/>
      <c r="E27" s="300" t="s">
        <v>1</v>
      </c>
      <c r="F27" s="300"/>
      <c r="G27" s="300"/>
      <c r="H27" s="300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" customHeight="1">
      <c r="A28" s="32"/>
      <c r="B28" s="37"/>
      <c r="C28" s="32"/>
      <c r="D28" s="32"/>
      <c r="E28" s="32"/>
      <c r="F28" s="32"/>
      <c r="G28" s="32"/>
      <c r="H28" s="32"/>
      <c r="I28" s="109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" customHeight="1">
      <c r="A29" s="32"/>
      <c r="B29" s="37"/>
      <c r="C29" s="32"/>
      <c r="D29" s="117"/>
      <c r="E29" s="117"/>
      <c r="F29" s="117"/>
      <c r="G29" s="117"/>
      <c r="H29" s="117"/>
      <c r="I29" s="118"/>
      <c r="J29" s="117"/>
      <c r="K29" s="117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4.4" customHeight="1">
      <c r="A30" s="32"/>
      <c r="B30" s="37"/>
      <c r="C30" s="32"/>
      <c r="D30" s="110" t="s">
        <v>88</v>
      </c>
      <c r="E30" s="32"/>
      <c r="F30" s="32"/>
      <c r="G30" s="32"/>
      <c r="H30" s="32"/>
      <c r="I30" s="109"/>
      <c r="J30" s="119">
        <f>J96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4.4" customHeight="1">
      <c r="A31" s="32"/>
      <c r="B31" s="37"/>
      <c r="C31" s="32"/>
      <c r="D31" s="120" t="s">
        <v>89</v>
      </c>
      <c r="E31" s="32"/>
      <c r="F31" s="32"/>
      <c r="G31" s="32"/>
      <c r="H31" s="32"/>
      <c r="I31" s="109"/>
      <c r="J31" s="119">
        <f>J112</f>
        <v>0</v>
      </c>
      <c r="K31" s="3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7"/>
      <c r="C32" s="32"/>
      <c r="D32" s="121" t="s">
        <v>35</v>
      </c>
      <c r="E32" s="32"/>
      <c r="F32" s="32"/>
      <c r="G32" s="32"/>
      <c r="H32" s="32"/>
      <c r="I32" s="109"/>
      <c r="J32" s="122">
        <f>ROUND(J30 + J31, 2)</f>
        <v>0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" customHeight="1">
      <c r="A33" s="32"/>
      <c r="B33" s="37"/>
      <c r="C33" s="32"/>
      <c r="D33" s="117"/>
      <c r="E33" s="117"/>
      <c r="F33" s="117"/>
      <c r="G33" s="117"/>
      <c r="H33" s="117"/>
      <c r="I33" s="118"/>
      <c r="J33" s="117"/>
      <c r="K33" s="117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" customHeight="1">
      <c r="A34" s="32"/>
      <c r="B34" s="37"/>
      <c r="C34" s="32"/>
      <c r="D34" s="32"/>
      <c r="E34" s="32"/>
      <c r="F34" s="123" t="s">
        <v>37</v>
      </c>
      <c r="G34" s="32"/>
      <c r="H34" s="32"/>
      <c r="I34" s="124" t="s">
        <v>36</v>
      </c>
      <c r="J34" s="123" t="s">
        <v>38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" customHeight="1">
      <c r="A35" s="32"/>
      <c r="B35" s="37"/>
      <c r="C35" s="32"/>
      <c r="D35" s="125" t="s">
        <v>39</v>
      </c>
      <c r="E35" s="108" t="s">
        <v>40</v>
      </c>
      <c r="F35" s="126">
        <f>ROUND((SUM(BE112:BE119) + SUM(BE139:BE195)),  2)</f>
        <v>0</v>
      </c>
      <c r="G35" s="32"/>
      <c r="H35" s="32"/>
      <c r="I35" s="127">
        <v>0.21</v>
      </c>
      <c r="J35" s="126">
        <f>ROUND(((SUM(BE112:BE119) + SUM(BE139:BE195))*I35),  2)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" customHeight="1">
      <c r="A36" s="32"/>
      <c r="B36" s="37"/>
      <c r="C36" s="32"/>
      <c r="D36" s="32"/>
      <c r="E36" s="108" t="s">
        <v>41</v>
      </c>
      <c r="F36" s="126">
        <f>ROUND((SUM(BF112:BF119) + SUM(BF139:BF195)),  2)</f>
        <v>0</v>
      </c>
      <c r="G36" s="32"/>
      <c r="H36" s="32"/>
      <c r="I36" s="127">
        <v>0.15</v>
      </c>
      <c r="J36" s="126">
        <f>ROUND(((SUM(BF112:BF119) + SUM(BF139:BF195))*I36),  2)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" hidden="1" customHeight="1">
      <c r="A37" s="32"/>
      <c r="B37" s="37"/>
      <c r="C37" s="32"/>
      <c r="D37" s="32"/>
      <c r="E37" s="108" t="s">
        <v>42</v>
      </c>
      <c r="F37" s="126">
        <f>ROUND((SUM(BG112:BG119) + SUM(BG139:BG195)),  2)</f>
        <v>0</v>
      </c>
      <c r="G37" s="32"/>
      <c r="H37" s="32"/>
      <c r="I37" s="127">
        <v>0.21</v>
      </c>
      <c r="J37" s="126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" hidden="1" customHeight="1">
      <c r="A38" s="32"/>
      <c r="B38" s="37"/>
      <c r="C38" s="32"/>
      <c r="D38" s="32"/>
      <c r="E38" s="108" t="s">
        <v>43</v>
      </c>
      <c r="F38" s="126">
        <f>ROUND((SUM(BH112:BH119) + SUM(BH139:BH195)),  2)</f>
        <v>0</v>
      </c>
      <c r="G38" s="32"/>
      <c r="H38" s="32"/>
      <c r="I38" s="127">
        <v>0.15</v>
      </c>
      <c r="J38" s="126">
        <f>0</f>
        <v>0</v>
      </c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" hidden="1" customHeight="1">
      <c r="A39" s="32"/>
      <c r="B39" s="37"/>
      <c r="C39" s="32"/>
      <c r="D39" s="32"/>
      <c r="E39" s="108" t="s">
        <v>44</v>
      </c>
      <c r="F39" s="126">
        <f>ROUND((SUM(BI112:BI119) + SUM(BI139:BI195)),  2)</f>
        <v>0</v>
      </c>
      <c r="G39" s="32"/>
      <c r="H39" s="32"/>
      <c r="I39" s="127">
        <v>0</v>
      </c>
      <c r="J39" s="126">
        <f>0</f>
        <v>0</v>
      </c>
      <c r="K39" s="32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" customHeight="1">
      <c r="A40" s="32"/>
      <c r="B40" s="37"/>
      <c r="C40" s="32"/>
      <c r="D40" s="32"/>
      <c r="E40" s="32"/>
      <c r="F40" s="32"/>
      <c r="G40" s="32"/>
      <c r="H40" s="32"/>
      <c r="I40" s="109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7"/>
      <c r="C41" s="128"/>
      <c r="D41" s="129" t="s">
        <v>45</v>
      </c>
      <c r="E41" s="130"/>
      <c r="F41" s="130"/>
      <c r="G41" s="131" t="s">
        <v>46</v>
      </c>
      <c r="H41" s="132" t="s">
        <v>47</v>
      </c>
      <c r="I41" s="133"/>
      <c r="J41" s="134">
        <f>SUM(J32:J39)</f>
        <v>0</v>
      </c>
      <c r="K41" s="135"/>
      <c r="L41" s="49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" customHeight="1">
      <c r="A42" s="32"/>
      <c r="B42" s="37"/>
      <c r="C42" s="32"/>
      <c r="D42" s="32"/>
      <c r="E42" s="32"/>
      <c r="F42" s="32"/>
      <c r="G42" s="32"/>
      <c r="H42" s="32"/>
      <c r="I42" s="109"/>
      <c r="J42" s="32"/>
      <c r="K42" s="32"/>
      <c r="L42" s="49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" customHeight="1">
      <c r="B43" s="18"/>
      <c r="I43" s="102"/>
      <c r="L43" s="18"/>
    </row>
    <row r="44" spans="1:31" s="1" customFormat="1" ht="14.4" customHeight="1">
      <c r="B44" s="18"/>
      <c r="I44" s="102"/>
      <c r="L44" s="18"/>
    </row>
    <row r="45" spans="1:31" s="1" customFormat="1" ht="14.4" customHeight="1">
      <c r="B45" s="18"/>
      <c r="I45" s="102"/>
      <c r="L45" s="18"/>
    </row>
    <row r="46" spans="1:31" s="1" customFormat="1" ht="14.4" customHeight="1">
      <c r="B46" s="18"/>
      <c r="I46" s="102"/>
      <c r="L46" s="18"/>
    </row>
    <row r="47" spans="1:31" s="1" customFormat="1" ht="14.4" customHeight="1">
      <c r="B47" s="18"/>
      <c r="I47" s="102"/>
      <c r="L47" s="18"/>
    </row>
    <row r="48" spans="1:31" s="1" customFormat="1" ht="14.4" customHeight="1">
      <c r="B48" s="18"/>
      <c r="I48" s="102"/>
      <c r="L48" s="18"/>
    </row>
    <row r="49" spans="1:31" s="1" customFormat="1" ht="14.4" customHeight="1">
      <c r="B49" s="18"/>
      <c r="I49" s="102"/>
      <c r="L49" s="18"/>
    </row>
    <row r="50" spans="1:31" s="2" customFormat="1" ht="14.4" customHeight="1">
      <c r="B50" s="49"/>
      <c r="D50" s="136" t="s">
        <v>48</v>
      </c>
      <c r="E50" s="137"/>
      <c r="F50" s="137"/>
      <c r="G50" s="136" t="s">
        <v>49</v>
      </c>
      <c r="H50" s="137"/>
      <c r="I50" s="138"/>
      <c r="J50" s="137"/>
      <c r="K50" s="137"/>
      <c r="L50" s="49"/>
    </row>
    <row r="51" spans="1:31" ht="10.199999999999999">
      <c r="B51" s="18"/>
      <c r="L51" s="18"/>
    </row>
    <row r="52" spans="1:31" ht="10.199999999999999">
      <c r="B52" s="18"/>
      <c r="L52" s="18"/>
    </row>
    <row r="53" spans="1:31" ht="10.199999999999999">
      <c r="B53" s="18"/>
      <c r="L53" s="18"/>
    </row>
    <row r="54" spans="1:31" ht="10.199999999999999">
      <c r="B54" s="18"/>
      <c r="L54" s="18"/>
    </row>
    <row r="55" spans="1:31" ht="10.199999999999999">
      <c r="B55" s="18"/>
      <c r="L55" s="18"/>
    </row>
    <row r="56" spans="1:31" ht="10.199999999999999">
      <c r="B56" s="18"/>
      <c r="L56" s="18"/>
    </row>
    <row r="57" spans="1:31" ht="10.199999999999999">
      <c r="B57" s="18"/>
      <c r="L57" s="18"/>
    </row>
    <row r="58" spans="1:31" ht="10.199999999999999">
      <c r="B58" s="18"/>
      <c r="L58" s="18"/>
    </row>
    <row r="59" spans="1:31" ht="10.199999999999999">
      <c r="B59" s="18"/>
      <c r="L59" s="18"/>
    </row>
    <row r="60" spans="1:31" ht="10.199999999999999">
      <c r="B60" s="18"/>
      <c r="L60" s="18"/>
    </row>
    <row r="61" spans="1:31" s="2" customFormat="1" ht="13.2">
      <c r="A61" s="32"/>
      <c r="B61" s="37"/>
      <c r="C61" s="32"/>
      <c r="D61" s="139" t="s">
        <v>50</v>
      </c>
      <c r="E61" s="140"/>
      <c r="F61" s="141" t="s">
        <v>51</v>
      </c>
      <c r="G61" s="139" t="s">
        <v>50</v>
      </c>
      <c r="H61" s="140"/>
      <c r="I61" s="142"/>
      <c r="J61" s="143" t="s">
        <v>51</v>
      </c>
      <c r="K61" s="140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0.199999999999999">
      <c r="B62" s="18"/>
      <c r="L62" s="18"/>
    </row>
    <row r="63" spans="1:31" ht="10.199999999999999">
      <c r="B63" s="18"/>
      <c r="L63" s="18"/>
    </row>
    <row r="64" spans="1:31" ht="10.199999999999999">
      <c r="B64" s="18"/>
      <c r="L64" s="18"/>
    </row>
    <row r="65" spans="1:31" s="2" customFormat="1" ht="13.2">
      <c r="A65" s="32"/>
      <c r="B65" s="37"/>
      <c r="C65" s="32"/>
      <c r="D65" s="136" t="s">
        <v>52</v>
      </c>
      <c r="E65" s="144"/>
      <c r="F65" s="144"/>
      <c r="G65" s="136" t="s">
        <v>53</v>
      </c>
      <c r="H65" s="144"/>
      <c r="I65" s="145"/>
      <c r="J65" s="144"/>
      <c r="K65" s="144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0.199999999999999">
      <c r="B66" s="18"/>
      <c r="L66" s="18"/>
    </row>
    <row r="67" spans="1:31" ht="10.199999999999999">
      <c r="B67" s="18"/>
      <c r="L67" s="18"/>
    </row>
    <row r="68" spans="1:31" ht="10.199999999999999">
      <c r="B68" s="18"/>
      <c r="L68" s="18"/>
    </row>
    <row r="69" spans="1:31" ht="10.199999999999999">
      <c r="B69" s="18"/>
      <c r="L69" s="18"/>
    </row>
    <row r="70" spans="1:31" ht="10.199999999999999">
      <c r="B70" s="18"/>
      <c r="L70" s="18"/>
    </row>
    <row r="71" spans="1:31" ht="10.199999999999999">
      <c r="B71" s="18"/>
      <c r="L71" s="18"/>
    </row>
    <row r="72" spans="1:31" ht="10.199999999999999">
      <c r="B72" s="18"/>
      <c r="L72" s="18"/>
    </row>
    <row r="73" spans="1:31" ht="10.199999999999999">
      <c r="B73" s="18"/>
      <c r="L73" s="18"/>
    </row>
    <row r="74" spans="1:31" ht="10.199999999999999">
      <c r="B74" s="18"/>
      <c r="L74" s="18"/>
    </row>
    <row r="75" spans="1:31" ht="10.199999999999999">
      <c r="B75" s="18"/>
      <c r="L75" s="18"/>
    </row>
    <row r="76" spans="1:31" s="2" customFormat="1" ht="13.2">
      <c r="A76" s="32"/>
      <c r="B76" s="37"/>
      <c r="C76" s="32"/>
      <c r="D76" s="139" t="s">
        <v>50</v>
      </c>
      <c r="E76" s="140"/>
      <c r="F76" s="141" t="s">
        <v>51</v>
      </c>
      <c r="G76" s="139" t="s">
        <v>50</v>
      </c>
      <c r="H76" s="140"/>
      <c r="I76" s="142"/>
      <c r="J76" s="143" t="s">
        <v>51</v>
      </c>
      <c r="K76" s="140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" customHeight="1">
      <c r="A77" s="32"/>
      <c r="B77" s="146"/>
      <c r="C77" s="147"/>
      <c r="D77" s="147"/>
      <c r="E77" s="147"/>
      <c r="F77" s="147"/>
      <c r="G77" s="147"/>
      <c r="H77" s="147"/>
      <c r="I77" s="148"/>
      <c r="J77" s="147"/>
      <c r="K77" s="147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" customHeight="1">
      <c r="A81" s="32"/>
      <c r="B81" s="149"/>
      <c r="C81" s="150"/>
      <c r="D81" s="150"/>
      <c r="E81" s="150"/>
      <c r="F81" s="150"/>
      <c r="G81" s="150"/>
      <c r="H81" s="150"/>
      <c r="I81" s="151"/>
      <c r="J81" s="150"/>
      <c r="K81" s="15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" customHeight="1">
      <c r="A82" s="32"/>
      <c r="B82" s="33"/>
      <c r="C82" s="21" t="s">
        <v>90</v>
      </c>
      <c r="D82" s="34"/>
      <c r="E82" s="34"/>
      <c r="F82" s="34"/>
      <c r="G82" s="34"/>
      <c r="H82" s="34"/>
      <c r="I82" s="109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" customHeight="1">
      <c r="A83" s="32"/>
      <c r="B83" s="33"/>
      <c r="C83" s="34"/>
      <c r="D83" s="34"/>
      <c r="E83" s="34"/>
      <c r="F83" s="34"/>
      <c r="G83" s="34"/>
      <c r="H83" s="34"/>
      <c r="I83" s="109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109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301" t="str">
        <f>E7</f>
        <v>ŠKOLNÍ KUCHYŇKY</v>
      </c>
      <c r="F85" s="302"/>
      <c r="G85" s="302"/>
      <c r="H85" s="302"/>
      <c r="I85" s="109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86</v>
      </c>
      <c r="D86" s="34"/>
      <c r="E86" s="34"/>
      <c r="F86" s="34"/>
      <c r="G86" s="34"/>
      <c r="H86" s="34"/>
      <c r="I86" s="109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67" t="str">
        <f>E9</f>
        <v>2 - ZŠ Dlouhá 1996-56, 741 01 Nový Jičín - Stavební část</v>
      </c>
      <c r="F87" s="303"/>
      <c r="G87" s="303"/>
      <c r="H87" s="303"/>
      <c r="I87" s="109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" customHeight="1">
      <c r="A88" s="32"/>
      <c r="B88" s="33"/>
      <c r="C88" s="34"/>
      <c r="D88" s="34"/>
      <c r="E88" s="34"/>
      <c r="F88" s="34"/>
      <c r="G88" s="34"/>
      <c r="H88" s="34"/>
      <c r="I88" s="109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111" t="s">
        <v>22</v>
      </c>
      <c r="J89" s="64" t="str">
        <f>IF(J12="","",J12)</f>
        <v>19. 2. 2020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" customHeight="1">
      <c r="A90" s="32"/>
      <c r="B90" s="33"/>
      <c r="C90" s="34"/>
      <c r="D90" s="34"/>
      <c r="E90" s="34"/>
      <c r="F90" s="34"/>
      <c r="G90" s="34"/>
      <c r="H90" s="34"/>
      <c r="I90" s="109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15" customHeight="1">
      <c r="A91" s="32"/>
      <c r="B91" s="33"/>
      <c r="C91" s="27" t="s">
        <v>24</v>
      </c>
      <c r="D91" s="34"/>
      <c r="E91" s="34"/>
      <c r="F91" s="25" t="str">
        <f>E15</f>
        <v>Město Nový Jičín</v>
      </c>
      <c r="G91" s="34"/>
      <c r="H91" s="34"/>
      <c r="I91" s="111" t="s">
        <v>30</v>
      </c>
      <c r="J91" s="30" t="str">
        <f>E21</f>
        <v>ARCHITRÁV s.r.o.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15" customHeight="1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111" t="s">
        <v>33</v>
      </c>
      <c r="J92" s="30" t="str">
        <f>E24</f>
        <v xml:space="preserve"> 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109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52" t="s">
        <v>91</v>
      </c>
      <c r="D94" s="153"/>
      <c r="E94" s="153"/>
      <c r="F94" s="153"/>
      <c r="G94" s="153"/>
      <c r="H94" s="153"/>
      <c r="I94" s="154"/>
      <c r="J94" s="155" t="s">
        <v>92</v>
      </c>
      <c r="K94" s="153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109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8" customHeight="1">
      <c r="A96" s="32"/>
      <c r="B96" s="33"/>
      <c r="C96" s="156" t="s">
        <v>93</v>
      </c>
      <c r="D96" s="34"/>
      <c r="E96" s="34"/>
      <c r="F96" s="34"/>
      <c r="G96" s="34"/>
      <c r="H96" s="34"/>
      <c r="I96" s="109"/>
      <c r="J96" s="82">
        <f>J139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94</v>
      </c>
    </row>
    <row r="97" spans="1:31" s="9" customFormat="1" ht="24.9" customHeight="1">
      <c r="B97" s="157"/>
      <c r="C97" s="158"/>
      <c r="D97" s="159" t="s">
        <v>95</v>
      </c>
      <c r="E97" s="160"/>
      <c r="F97" s="160"/>
      <c r="G97" s="160"/>
      <c r="H97" s="160"/>
      <c r="I97" s="161"/>
      <c r="J97" s="162">
        <f>J140</f>
        <v>0</v>
      </c>
      <c r="K97" s="158"/>
      <c r="L97" s="163"/>
    </row>
    <row r="98" spans="1:31" s="10" customFormat="1" ht="19.95" customHeight="1">
      <c r="B98" s="164"/>
      <c r="C98" s="165"/>
      <c r="D98" s="166" t="s">
        <v>96</v>
      </c>
      <c r="E98" s="167"/>
      <c r="F98" s="167"/>
      <c r="G98" s="167"/>
      <c r="H98" s="167"/>
      <c r="I98" s="168"/>
      <c r="J98" s="169">
        <f>J141</f>
        <v>0</v>
      </c>
      <c r="K98" s="165"/>
      <c r="L98" s="170"/>
    </row>
    <row r="99" spans="1:31" s="10" customFormat="1" ht="19.95" customHeight="1">
      <c r="B99" s="164"/>
      <c r="C99" s="165"/>
      <c r="D99" s="166" t="s">
        <v>97</v>
      </c>
      <c r="E99" s="167"/>
      <c r="F99" s="167"/>
      <c r="G99" s="167"/>
      <c r="H99" s="167"/>
      <c r="I99" s="168"/>
      <c r="J99" s="169">
        <f>J144</f>
        <v>0</v>
      </c>
      <c r="K99" s="165"/>
      <c r="L99" s="170"/>
    </row>
    <row r="100" spans="1:31" s="10" customFormat="1" ht="19.95" customHeight="1">
      <c r="B100" s="164"/>
      <c r="C100" s="165"/>
      <c r="D100" s="166" t="s">
        <v>98</v>
      </c>
      <c r="E100" s="167"/>
      <c r="F100" s="167"/>
      <c r="G100" s="167"/>
      <c r="H100" s="167"/>
      <c r="I100" s="168"/>
      <c r="J100" s="169">
        <f>J150</f>
        <v>0</v>
      </c>
      <c r="K100" s="165"/>
      <c r="L100" s="170"/>
    </row>
    <row r="101" spans="1:31" s="10" customFormat="1" ht="19.95" customHeight="1">
      <c r="B101" s="164"/>
      <c r="C101" s="165"/>
      <c r="D101" s="166" t="s">
        <v>99</v>
      </c>
      <c r="E101" s="167"/>
      <c r="F101" s="167"/>
      <c r="G101" s="167"/>
      <c r="H101" s="167"/>
      <c r="I101" s="168"/>
      <c r="J101" s="169">
        <f>J154</f>
        <v>0</v>
      </c>
      <c r="K101" s="165"/>
      <c r="L101" s="170"/>
    </row>
    <row r="102" spans="1:31" s="10" customFormat="1" ht="19.95" customHeight="1">
      <c r="B102" s="164"/>
      <c r="C102" s="165"/>
      <c r="D102" s="166" t="s">
        <v>100</v>
      </c>
      <c r="E102" s="167"/>
      <c r="F102" s="167"/>
      <c r="G102" s="167"/>
      <c r="H102" s="167"/>
      <c r="I102" s="168"/>
      <c r="J102" s="169">
        <f>J160</f>
        <v>0</v>
      </c>
      <c r="K102" s="165"/>
      <c r="L102" s="170"/>
    </row>
    <row r="103" spans="1:31" s="9" customFormat="1" ht="24.9" customHeight="1">
      <c r="B103" s="157"/>
      <c r="C103" s="158"/>
      <c r="D103" s="159" t="s">
        <v>101</v>
      </c>
      <c r="E103" s="160"/>
      <c r="F103" s="160"/>
      <c r="G103" s="160"/>
      <c r="H103" s="160"/>
      <c r="I103" s="161"/>
      <c r="J103" s="162">
        <f>J162</f>
        <v>0</v>
      </c>
      <c r="K103" s="158"/>
      <c r="L103" s="163"/>
    </row>
    <row r="104" spans="1:31" s="10" customFormat="1" ht="19.95" customHeight="1">
      <c r="B104" s="164"/>
      <c r="C104" s="165"/>
      <c r="D104" s="166" t="s">
        <v>102</v>
      </c>
      <c r="E104" s="167"/>
      <c r="F104" s="167"/>
      <c r="G104" s="167"/>
      <c r="H104" s="167"/>
      <c r="I104" s="168"/>
      <c r="J104" s="169">
        <f>J163</f>
        <v>0</v>
      </c>
      <c r="K104" s="165"/>
      <c r="L104" s="170"/>
    </row>
    <row r="105" spans="1:31" s="10" customFormat="1" ht="19.95" customHeight="1">
      <c r="B105" s="164"/>
      <c r="C105" s="165"/>
      <c r="D105" s="166" t="s">
        <v>103</v>
      </c>
      <c r="E105" s="167"/>
      <c r="F105" s="167"/>
      <c r="G105" s="167"/>
      <c r="H105" s="167"/>
      <c r="I105" s="168"/>
      <c r="J105" s="169">
        <f>J166</f>
        <v>0</v>
      </c>
      <c r="K105" s="165"/>
      <c r="L105" s="170"/>
    </row>
    <row r="106" spans="1:31" s="10" customFormat="1" ht="19.95" customHeight="1">
      <c r="B106" s="164"/>
      <c r="C106" s="165"/>
      <c r="D106" s="166" t="s">
        <v>104</v>
      </c>
      <c r="E106" s="167"/>
      <c r="F106" s="167"/>
      <c r="G106" s="167"/>
      <c r="H106" s="167"/>
      <c r="I106" s="168"/>
      <c r="J106" s="169">
        <f>J170</f>
        <v>0</v>
      </c>
      <c r="K106" s="165"/>
      <c r="L106" s="170"/>
    </row>
    <row r="107" spans="1:31" s="10" customFormat="1" ht="19.95" customHeight="1">
      <c r="B107" s="164"/>
      <c r="C107" s="165"/>
      <c r="D107" s="166" t="s">
        <v>105</v>
      </c>
      <c r="E107" s="167"/>
      <c r="F107" s="167"/>
      <c r="G107" s="167"/>
      <c r="H107" s="167"/>
      <c r="I107" s="168"/>
      <c r="J107" s="169">
        <f>J183</f>
        <v>0</v>
      </c>
      <c r="K107" s="165"/>
      <c r="L107" s="170"/>
    </row>
    <row r="108" spans="1:31" s="10" customFormat="1" ht="19.95" customHeight="1">
      <c r="B108" s="164"/>
      <c r="C108" s="165"/>
      <c r="D108" s="166" t="s">
        <v>106</v>
      </c>
      <c r="E108" s="167"/>
      <c r="F108" s="167"/>
      <c r="G108" s="167"/>
      <c r="H108" s="167"/>
      <c r="I108" s="168"/>
      <c r="J108" s="169">
        <f>J189</f>
        <v>0</v>
      </c>
      <c r="K108" s="165"/>
      <c r="L108" s="170"/>
    </row>
    <row r="109" spans="1:31" s="10" customFormat="1" ht="19.95" customHeight="1">
      <c r="B109" s="164"/>
      <c r="C109" s="165"/>
      <c r="D109" s="166" t="s">
        <v>107</v>
      </c>
      <c r="E109" s="167"/>
      <c r="F109" s="167"/>
      <c r="G109" s="167"/>
      <c r="H109" s="167"/>
      <c r="I109" s="168"/>
      <c r="J109" s="169">
        <f>J192</f>
        <v>0</v>
      </c>
      <c r="K109" s="165"/>
      <c r="L109" s="170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109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" customHeight="1">
      <c r="A111" s="32"/>
      <c r="B111" s="33"/>
      <c r="C111" s="34"/>
      <c r="D111" s="34"/>
      <c r="E111" s="34"/>
      <c r="F111" s="34"/>
      <c r="G111" s="34"/>
      <c r="H111" s="34"/>
      <c r="I111" s="109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29.25" customHeight="1">
      <c r="A112" s="32"/>
      <c r="B112" s="33"/>
      <c r="C112" s="156" t="s">
        <v>108</v>
      </c>
      <c r="D112" s="34"/>
      <c r="E112" s="34"/>
      <c r="F112" s="34"/>
      <c r="G112" s="34"/>
      <c r="H112" s="34"/>
      <c r="I112" s="109"/>
      <c r="J112" s="171">
        <f>ROUND(J113 + J114 + J115 + J116 + J117 + J118,2)</f>
        <v>0</v>
      </c>
      <c r="K112" s="34"/>
      <c r="L112" s="49"/>
      <c r="N112" s="172" t="s">
        <v>39</v>
      </c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8" customHeight="1">
      <c r="A113" s="32"/>
      <c r="B113" s="33"/>
      <c r="C113" s="34"/>
      <c r="D113" s="304" t="s">
        <v>109</v>
      </c>
      <c r="E113" s="305"/>
      <c r="F113" s="305"/>
      <c r="G113" s="34"/>
      <c r="H113" s="34"/>
      <c r="I113" s="109"/>
      <c r="J113" s="174">
        <v>0</v>
      </c>
      <c r="K113" s="34"/>
      <c r="L113" s="175"/>
      <c r="M113" s="176"/>
      <c r="N113" s="177" t="s">
        <v>40</v>
      </c>
      <c r="O113" s="176"/>
      <c r="P113" s="176"/>
      <c r="Q113" s="176"/>
      <c r="R113" s="176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76"/>
      <c r="AG113" s="176"/>
      <c r="AH113" s="176"/>
      <c r="AI113" s="176"/>
      <c r="AJ113" s="176"/>
      <c r="AK113" s="176"/>
      <c r="AL113" s="176"/>
      <c r="AM113" s="176"/>
      <c r="AN113" s="176"/>
      <c r="AO113" s="176"/>
      <c r="AP113" s="176"/>
      <c r="AQ113" s="176"/>
      <c r="AR113" s="176"/>
      <c r="AS113" s="176"/>
      <c r="AT113" s="176"/>
      <c r="AU113" s="176"/>
      <c r="AV113" s="176"/>
      <c r="AW113" s="176"/>
      <c r="AX113" s="176"/>
      <c r="AY113" s="178" t="s">
        <v>110</v>
      </c>
      <c r="AZ113" s="176"/>
      <c r="BA113" s="176"/>
      <c r="BB113" s="176"/>
      <c r="BC113" s="176"/>
      <c r="BD113" s="176"/>
      <c r="BE113" s="179">
        <f t="shared" ref="BE113:BE118" si="0">IF(N113="základní",J113,0)</f>
        <v>0</v>
      </c>
      <c r="BF113" s="179">
        <f t="shared" ref="BF113:BF118" si="1">IF(N113="snížená",J113,0)</f>
        <v>0</v>
      </c>
      <c r="BG113" s="179">
        <f t="shared" ref="BG113:BG118" si="2">IF(N113="zákl. přenesená",J113,0)</f>
        <v>0</v>
      </c>
      <c r="BH113" s="179">
        <f t="shared" ref="BH113:BH118" si="3">IF(N113="sníž. přenesená",J113,0)</f>
        <v>0</v>
      </c>
      <c r="BI113" s="179">
        <f t="shared" ref="BI113:BI118" si="4">IF(N113="nulová",J113,0)</f>
        <v>0</v>
      </c>
      <c r="BJ113" s="178" t="s">
        <v>83</v>
      </c>
      <c r="BK113" s="176"/>
      <c r="BL113" s="176"/>
      <c r="BM113" s="176"/>
    </row>
    <row r="114" spans="1:65" s="2" customFormat="1" ht="18" customHeight="1">
      <c r="A114" s="32"/>
      <c r="B114" s="33"/>
      <c r="C114" s="34"/>
      <c r="D114" s="304" t="s">
        <v>111</v>
      </c>
      <c r="E114" s="305"/>
      <c r="F114" s="305"/>
      <c r="G114" s="34"/>
      <c r="H114" s="34"/>
      <c r="I114" s="109"/>
      <c r="J114" s="174">
        <v>0</v>
      </c>
      <c r="K114" s="34"/>
      <c r="L114" s="175"/>
      <c r="M114" s="176"/>
      <c r="N114" s="177" t="s">
        <v>40</v>
      </c>
      <c r="O114" s="176"/>
      <c r="P114" s="176"/>
      <c r="Q114" s="176"/>
      <c r="R114" s="176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176"/>
      <c r="AU114" s="176"/>
      <c r="AV114" s="176"/>
      <c r="AW114" s="176"/>
      <c r="AX114" s="176"/>
      <c r="AY114" s="178" t="s">
        <v>110</v>
      </c>
      <c r="AZ114" s="176"/>
      <c r="BA114" s="176"/>
      <c r="BB114" s="176"/>
      <c r="BC114" s="176"/>
      <c r="BD114" s="176"/>
      <c r="BE114" s="179">
        <f t="shared" si="0"/>
        <v>0</v>
      </c>
      <c r="BF114" s="179">
        <f t="shared" si="1"/>
        <v>0</v>
      </c>
      <c r="BG114" s="179">
        <f t="shared" si="2"/>
        <v>0</v>
      </c>
      <c r="BH114" s="179">
        <f t="shared" si="3"/>
        <v>0</v>
      </c>
      <c r="BI114" s="179">
        <f t="shared" si="4"/>
        <v>0</v>
      </c>
      <c r="BJ114" s="178" t="s">
        <v>83</v>
      </c>
      <c r="BK114" s="176"/>
      <c r="BL114" s="176"/>
      <c r="BM114" s="176"/>
    </row>
    <row r="115" spans="1:65" s="2" customFormat="1" ht="18" customHeight="1">
      <c r="A115" s="32"/>
      <c r="B115" s="33"/>
      <c r="C115" s="34"/>
      <c r="D115" s="304" t="s">
        <v>112</v>
      </c>
      <c r="E115" s="305"/>
      <c r="F115" s="305"/>
      <c r="G115" s="34"/>
      <c r="H115" s="34"/>
      <c r="I115" s="109"/>
      <c r="J115" s="174">
        <v>0</v>
      </c>
      <c r="K115" s="34"/>
      <c r="L115" s="175"/>
      <c r="M115" s="176"/>
      <c r="N115" s="177" t="s">
        <v>40</v>
      </c>
      <c r="O115" s="176"/>
      <c r="P115" s="176"/>
      <c r="Q115" s="176"/>
      <c r="R115" s="176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76"/>
      <c r="AG115" s="176"/>
      <c r="AH115" s="176"/>
      <c r="AI115" s="176"/>
      <c r="AJ115" s="176"/>
      <c r="AK115" s="176"/>
      <c r="AL115" s="176"/>
      <c r="AM115" s="176"/>
      <c r="AN115" s="176"/>
      <c r="AO115" s="176"/>
      <c r="AP115" s="176"/>
      <c r="AQ115" s="176"/>
      <c r="AR115" s="176"/>
      <c r="AS115" s="176"/>
      <c r="AT115" s="176"/>
      <c r="AU115" s="176"/>
      <c r="AV115" s="176"/>
      <c r="AW115" s="176"/>
      <c r="AX115" s="176"/>
      <c r="AY115" s="178" t="s">
        <v>110</v>
      </c>
      <c r="AZ115" s="176"/>
      <c r="BA115" s="176"/>
      <c r="BB115" s="176"/>
      <c r="BC115" s="176"/>
      <c r="BD115" s="176"/>
      <c r="BE115" s="179">
        <f t="shared" si="0"/>
        <v>0</v>
      </c>
      <c r="BF115" s="179">
        <f t="shared" si="1"/>
        <v>0</v>
      </c>
      <c r="BG115" s="179">
        <f t="shared" si="2"/>
        <v>0</v>
      </c>
      <c r="BH115" s="179">
        <f t="shared" si="3"/>
        <v>0</v>
      </c>
      <c r="BI115" s="179">
        <f t="shared" si="4"/>
        <v>0</v>
      </c>
      <c r="BJ115" s="178" t="s">
        <v>83</v>
      </c>
      <c r="BK115" s="176"/>
      <c r="BL115" s="176"/>
      <c r="BM115" s="176"/>
    </row>
    <row r="116" spans="1:65" s="2" customFormat="1" ht="18" customHeight="1">
      <c r="A116" s="32"/>
      <c r="B116" s="33"/>
      <c r="C116" s="34"/>
      <c r="D116" s="304" t="s">
        <v>113</v>
      </c>
      <c r="E116" s="305"/>
      <c r="F116" s="305"/>
      <c r="G116" s="34"/>
      <c r="H116" s="34"/>
      <c r="I116" s="109"/>
      <c r="J116" s="174">
        <v>0</v>
      </c>
      <c r="K116" s="34"/>
      <c r="L116" s="175"/>
      <c r="M116" s="176"/>
      <c r="N116" s="177" t="s">
        <v>40</v>
      </c>
      <c r="O116" s="176"/>
      <c r="P116" s="176"/>
      <c r="Q116" s="176"/>
      <c r="R116" s="176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76"/>
      <c r="AG116" s="176"/>
      <c r="AH116" s="176"/>
      <c r="AI116" s="176"/>
      <c r="AJ116" s="176"/>
      <c r="AK116" s="176"/>
      <c r="AL116" s="176"/>
      <c r="AM116" s="176"/>
      <c r="AN116" s="176"/>
      <c r="AO116" s="176"/>
      <c r="AP116" s="176"/>
      <c r="AQ116" s="176"/>
      <c r="AR116" s="176"/>
      <c r="AS116" s="176"/>
      <c r="AT116" s="176"/>
      <c r="AU116" s="176"/>
      <c r="AV116" s="176"/>
      <c r="AW116" s="176"/>
      <c r="AX116" s="176"/>
      <c r="AY116" s="178" t="s">
        <v>110</v>
      </c>
      <c r="AZ116" s="176"/>
      <c r="BA116" s="176"/>
      <c r="BB116" s="176"/>
      <c r="BC116" s="176"/>
      <c r="BD116" s="176"/>
      <c r="BE116" s="179">
        <f t="shared" si="0"/>
        <v>0</v>
      </c>
      <c r="BF116" s="179">
        <f t="shared" si="1"/>
        <v>0</v>
      </c>
      <c r="BG116" s="179">
        <f t="shared" si="2"/>
        <v>0</v>
      </c>
      <c r="BH116" s="179">
        <f t="shared" si="3"/>
        <v>0</v>
      </c>
      <c r="BI116" s="179">
        <f t="shared" si="4"/>
        <v>0</v>
      </c>
      <c r="BJ116" s="178" t="s">
        <v>83</v>
      </c>
      <c r="BK116" s="176"/>
      <c r="BL116" s="176"/>
      <c r="BM116" s="176"/>
    </row>
    <row r="117" spans="1:65" s="2" customFormat="1" ht="18" customHeight="1">
      <c r="A117" s="32"/>
      <c r="B117" s="33"/>
      <c r="C117" s="34"/>
      <c r="D117" s="304" t="s">
        <v>114</v>
      </c>
      <c r="E117" s="305"/>
      <c r="F117" s="305"/>
      <c r="G117" s="34"/>
      <c r="H117" s="34"/>
      <c r="I117" s="109"/>
      <c r="J117" s="174">
        <v>0</v>
      </c>
      <c r="K117" s="34"/>
      <c r="L117" s="175"/>
      <c r="M117" s="176"/>
      <c r="N117" s="177" t="s">
        <v>40</v>
      </c>
      <c r="O117" s="176"/>
      <c r="P117" s="176"/>
      <c r="Q117" s="176"/>
      <c r="R117" s="176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76"/>
      <c r="AG117" s="176"/>
      <c r="AH117" s="176"/>
      <c r="AI117" s="176"/>
      <c r="AJ117" s="176"/>
      <c r="AK117" s="176"/>
      <c r="AL117" s="176"/>
      <c r="AM117" s="176"/>
      <c r="AN117" s="176"/>
      <c r="AO117" s="176"/>
      <c r="AP117" s="176"/>
      <c r="AQ117" s="176"/>
      <c r="AR117" s="176"/>
      <c r="AS117" s="176"/>
      <c r="AT117" s="176"/>
      <c r="AU117" s="176"/>
      <c r="AV117" s="176"/>
      <c r="AW117" s="176"/>
      <c r="AX117" s="176"/>
      <c r="AY117" s="178" t="s">
        <v>110</v>
      </c>
      <c r="AZ117" s="176"/>
      <c r="BA117" s="176"/>
      <c r="BB117" s="176"/>
      <c r="BC117" s="176"/>
      <c r="BD117" s="176"/>
      <c r="BE117" s="179">
        <f t="shared" si="0"/>
        <v>0</v>
      </c>
      <c r="BF117" s="179">
        <f t="shared" si="1"/>
        <v>0</v>
      </c>
      <c r="BG117" s="179">
        <f t="shared" si="2"/>
        <v>0</v>
      </c>
      <c r="BH117" s="179">
        <f t="shared" si="3"/>
        <v>0</v>
      </c>
      <c r="BI117" s="179">
        <f t="shared" si="4"/>
        <v>0</v>
      </c>
      <c r="BJ117" s="178" t="s">
        <v>83</v>
      </c>
      <c r="BK117" s="176"/>
      <c r="BL117" s="176"/>
      <c r="BM117" s="176"/>
    </row>
    <row r="118" spans="1:65" s="2" customFormat="1" ht="18" customHeight="1">
      <c r="A118" s="32"/>
      <c r="B118" s="33"/>
      <c r="C118" s="34"/>
      <c r="D118" s="173" t="s">
        <v>115</v>
      </c>
      <c r="E118" s="34"/>
      <c r="F118" s="34"/>
      <c r="G118" s="34"/>
      <c r="H118" s="34"/>
      <c r="I118" s="109"/>
      <c r="J118" s="174">
        <f>ROUND(J30*T118,2)</f>
        <v>0</v>
      </c>
      <c r="K118" s="34"/>
      <c r="L118" s="175"/>
      <c r="M118" s="176"/>
      <c r="N118" s="177" t="s">
        <v>40</v>
      </c>
      <c r="O118" s="176"/>
      <c r="P118" s="176"/>
      <c r="Q118" s="176"/>
      <c r="R118" s="176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76"/>
      <c r="AG118" s="176"/>
      <c r="AH118" s="176"/>
      <c r="AI118" s="176"/>
      <c r="AJ118" s="176"/>
      <c r="AK118" s="176"/>
      <c r="AL118" s="176"/>
      <c r="AM118" s="176"/>
      <c r="AN118" s="176"/>
      <c r="AO118" s="176"/>
      <c r="AP118" s="176"/>
      <c r="AQ118" s="176"/>
      <c r="AR118" s="176"/>
      <c r="AS118" s="176"/>
      <c r="AT118" s="176"/>
      <c r="AU118" s="176"/>
      <c r="AV118" s="176"/>
      <c r="AW118" s="176"/>
      <c r="AX118" s="176"/>
      <c r="AY118" s="178" t="s">
        <v>116</v>
      </c>
      <c r="AZ118" s="176"/>
      <c r="BA118" s="176"/>
      <c r="BB118" s="176"/>
      <c r="BC118" s="176"/>
      <c r="BD118" s="176"/>
      <c r="BE118" s="179">
        <f t="shared" si="0"/>
        <v>0</v>
      </c>
      <c r="BF118" s="179">
        <f t="shared" si="1"/>
        <v>0</v>
      </c>
      <c r="BG118" s="179">
        <f t="shared" si="2"/>
        <v>0</v>
      </c>
      <c r="BH118" s="179">
        <f t="shared" si="3"/>
        <v>0</v>
      </c>
      <c r="BI118" s="179">
        <f t="shared" si="4"/>
        <v>0</v>
      </c>
      <c r="BJ118" s="178" t="s">
        <v>83</v>
      </c>
      <c r="BK118" s="176"/>
      <c r="BL118" s="176"/>
      <c r="BM118" s="176"/>
    </row>
    <row r="119" spans="1:65" s="2" customFormat="1" ht="10.199999999999999">
      <c r="A119" s="32"/>
      <c r="B119" s="33"/>
      <c r="C119" s="34"/>
      <c r="D119" s="34"/>
      <c r="E119" s="34"/>
      <c r="F119" s="34"/>
      <c r="G119" s="34"/>
      <c r="H119" s="34"/>
      <c r="I119" s="109"/>
      <c r="J119" s="34"/>
      <c r="K119" s="34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29.25" customHeight="1">
      <c r="A120" s="32"/>
      <c r="B120" s="33"/>
      <c r="C120" s="180" t="s">
        <v>117</v>
      </c>
      <c r="D120" s="153"/>
      <c r="E120" s="153"/>
      <c r="F120" s="153"/>
      <c r="G120" s="153"/>
      <c r="H120" s="153"/>
      <c r="I120" s="154"/>
      <c r="J120" s="181">
        <f>ROUND(J96+J112,2)</f>
        <v>0</v>
      </c>
      <c r="K120" s="153"/>
      <c r="L120" s="49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6.9" customHeight="1">
      <c r="A121" s="32"/>
      <c r="B121" s="52"/>
      <c r="C121" s="53"/>
      <c r="D121" s="53"/>
      <c r="E121" s="53"/>
      <c r="F121" s="53"/>
      <c r="G121" s="53"/>
      <c r="H121" s="53"/>
      <c r="I121" s="148"/>
      <c r="J121" s="53"/>
      <c r="K121" s="53"/>
      <c r="L121" s="49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5" spans="1:65" s="2" customFormat="1" ht="6.9" customHeight="1">
      <c r="A125" s="32"/>
      <c r="B125" s="54"/>
      <c r="C125" s="55"/>
      <c r="D125" s="55"/>
      <c r="E125" s="55"/>
      <c r="F125" s="55"/>
      <c r="G125" s="55"/>
      <c r="H125" s="55"/>
      <c r="I125" s="151"/>
      <c r="J125" s="55"/>
      <c r="K125" s="55"/>
      <c r="L125" s="49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5" s="2" customFormat="1" ht="24.9" customHeight="1">
      <c r="A126" s="32"/>
      <c r="B126" s="33"/>
      <c r="C126" s="21" t="s">
        <v>118</v>
      </c>
      <c r="D126" s="34"/>
      <c r="E126" s="34"/>
      <c r="F126" s="34"/>
      <c r="G126" s="34"/>
      <c r="H126" s="34"/>
      <c r="I126" s="109"/>
      <c r="J126" s="34"/>
      <c r="K126" s="34"/>
      <c r="L126" s="49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5" s="2" customFormat="1" ht="6.9" customHeight="1">
      <c r="A127" s="32"/>
      <c r="B127" s="33"/>
      <c r="C127" s="34"/>
      <c r="D127" s="34"/>
      <c r="E127" s="34"/>
      <c r="F127" s="34"/>
      <c r="G127" s="34"/>
      <c r="H127" s="34"/>
      <c r="I127" s="109"/>
      <c r="J127" s="34"/>
      <c r="K127" s="34"/>
      <c r="L127" s="49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65" s="2" customFormat="1" ht="12" customHeight="1">
      <c r="A128" s="32"/>
      <c r="B128" s="33"/>
      <c r="C128" s="27" t="s">
        <v>16</v>
      </c>
      <c r="D128" s="34"/>
      <c r="E128" s="34"/>
      <c r="F128" s="34"/>
      <c r="G128" s="34"/>
      <c r="H128" s="34"/>
      <c r="I128" s="109"/>
      <c r="J128" s="34"/>
      <c r="K128" s="34"/>
      <c r="L128" s="49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6.5" customHeight="1">
      <c r="A129" s="32"/>
      <c r="B129" s="33"/>
      <c r="C129" s="34"/>
      <c r="D129" s="34"/>
      <c r="E129" s="301" t="str">
        <f>E7</f>
        <v>ŠKOLNÍ KUCHYŇKY</v>
      </c>
      <c r="F129" s="302"/>
      <c r="G129" s="302"/>
      <c r="H129" s="302"/>
      <c r="I129" s="109"/>
      <c r="J129" s="34"/>
      <c r="K129" s="34"/>
      <c r="L129" s="49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12" customHeight="1">
      <c r="A130" s="32"/>
      <c r="B130" s="33"/>
      <c r="C130" s="27" t="s">
        <v>86</v>
      </c>
      <c r="D130" s="34"/>
      <c r="E130" s="34"/>
      <c r="F130" s="34"/>
      <c r="G130" s="34"/>
      <c r="H130" s="34"/>
      <c r="I130" s="109"/>
      <c r="J130" s="34"/>
      <c r="K130" s="34"/>
      <c r="L130" s="49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6.5" customHeight="1">
      <c r="A131" s="32"/>
      <c r="B131" s="33"/>
      <c r="C131" s="34"/>
      <c r="D131" s="34"/>
      <c r="E131" s="267" t="str">
        <f>E9</f>
        <v>2 - ZŠ Dlouhá 1996-56, 741 01 Nový Jičín - Stavební část</v>
      </c>
      <c r="F131" s="303"/>
      <c r="G131" s="303"/>
      <c r="H131" s="303"/>
      <c r="I131" s="109"/>
      <c r="J131" s="34"/>
      <c r="K131" s="34"/>
      <c r="L131" s="49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6.9" customHeight="1">
      <c r="A132" s="32"/>
      <c r="B132" s="33"/>
      <c r="C132" s="34"/>
      <c r="D132" s="34"/>
      <c r="E132" s="34"/>
      <c r="F132" s="34"/>
      <c r="G132" s="34"/>
      <c r="H132" s="34"/>
      <c r="I132" s="109"/>
      <c r="J132" s="34"/>
      <c r="K132" s="34"/>
      <c r="L132" s="49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2" customHeight="1">
      <c r="A133" s="32"/>
      <c r="B133" s="33"/>
      <c r="C133" s="27" t="s">
        <v>20</v>
      </c>
      <c r="D133" s="34"/>
      <c r="E133" s="34"/>
      <c r="F133" s="25" t="str">
        <f>F12</f>
        <v xml:space="preserve"> </v>
      </c>
      <c r="G133" s="34"/>
      <c r="H133" s="34"/>
      <c r="I133" s="111" t="s">
        <v>22</v>
      </c>
      <c r="J133" s="64" t="str">
        <f>IF(J12="","",J12)</f>
        <v>19. 2. 2020</v>
      </c>
      <c r="K133" s="34"/>
      <c r="L133" s="49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2" customFormat="1" ht="6.9" customHeight="1">
      <c r="A134" s="32"/>
      <c r="B134" s="33"/>
      <c r="C134" s="34"/>
      <c r="D134" s="34"/>
      <c r="E134" s="34"/>
      <c r="F134" s="34"/>
      <c r="G134" s="34"/>
      <c r="H134" s="34"/>
      <c r="I134" s="109"/>
      <c r="J134" s="34"/>
      <c r="K134" s="34"/>
      <c r="L134" s="49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</row>
    <row r="135" spans="1:65" s="2" customFormat="1" ht="15.15" customHeight="1">
      <c r="A135" s="32"/>
      <c r="B135" s="33"/>
      <c r="C135" s="27" t="s">
        <v>24</v>
      </c>
      <c r="D135" s="34"/>
      <c r="E135" s="34"/>
      <c r="F135" s="25" t="str">
        <f>E15</f>
        <v>Město Nový Jičín</v>
      </c>
      <c r="G135" s="34"/>
      <c r="H135" s="34"/>
      <c r="I135" s="111" t="s">
        <v>30</v>
      </c>
      <c r="J135" s="30" t="str">
        <f>E21</f>
        <v>ARCHITRÁV s.r.o.</v>
      </c>
      <c r="K135" s="34"/>
      <c r="L135" s="49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</row>
    <row r="136" spans="1:65" s="2" customFormat="1" ht="15.15" customHeight="1">
      <c r="A136" s="32"/>
      <c r="B136" s="33"/>
      <c r="C136" s="27" t="s">
        <v>28</v>
      </c>
      <c r="D136" s="34"/>
      <c r="E136" s="34"/>
      <c r="F136" s="25" t="str">
        <f>IF(E18="","",E18)</f>
        <v>Vyplň údaj</v>
      </c>
      <c r="G136" s="34"/>
      <c r="H136" s="34"/>
      <c r="I136" s="111" t="s">
        <v>33</v>
      </c>
      <c r="J136" s="30" t="str">
        <f>E24</f>
        <v xml:space="preserve"> </v>
      </c>
      <c r="K136" s="34"/>
      <c r="L136" s="49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</row>
    <row r="137" spans="1:65" s="2" customFormat="1" ht="10.35" customHeight="1">
      <c r="A137" s="32"/>
      <c r="B137" s="33"/>
      <c r="C137" s="34"/>
      <c r="D137" s="34"/>
      <c r="E137" s="34"/>
      <c r="F137" s="34"/>
      <c r="G137" s="34"/>
      <c r="H137" s="34"/>
      <c r="I137" s="109"/>
      <c r="J137" s="34"/>
      <c r="K137" s="34"/>
      <c r="L137" s="49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  <row r="138" spans="1:65" s="11" customFormat="1" ht="29.25" customHeight="1">
      <c r="A138" s="182"/>
      <c r="B138" s="183"/>
      <c r="C138" s="184" t="s">
        <v>119</v>
      </c>
      <c r="D138" s="185" t="s">
        <v>60</v>
      </c>
      <c r="E138" s="185" t="s">
        <v>56</v>
      </c>
      <c r="F138" s="185" t="s">
        <v>57</v>
      </c>
      <c r="G138" s="185" t="s">
        <v>120</v>
      </c>
      <c r="H138" s="185" t="s">
        <v>121</v>
      </c>
      <c r="I138" s="186" t="s">
        <v>122</v>
      </c>
      <c r="J138" s="187" t="s">
        <v>92</v>
      </c>
      <c r="K138" s="188" t="s">
        <v>123</v>
      </c>
      <c r="L138" s="189"/>
      <c r="M138" s="73" t="s">
        <v>1</v>
      </c>
      <c r="N138" s="74" t="s">
        <v>39</v>
      </c>
      <c r="O138" s="74" t="s">
        <v>124</v>
      </c>
      <c r="P138" s="74" t="s">
        <v>125</v>
      </c>
      <c r="Q138" s="74" t="s">
        <v>126</v>
      </c>
      <c r="R138" s="74" t="s">
        <v>127</v>
      </c>
      <c r="S138" s="74" t="s">
        <v>128</v>
      </c>
      <c r="T138" s="75" t="s">
        <v>129</v>
      </c>
      <c r="U138" s="182"/>
      <c r="V138" s="182"/>
      <c r="W138" s="182"/>
      <c r="X138" s="182"/>
      <c r="Y138" s="182"/>
      <c r="Z138" s="182"/>
      <c r="AA138" s="182"/>
      <c r="AB138" s="182"/>
      <c r="AC138" s="182"/>
      <c r="AD138" s="182"/>
      <c r="AE138" s="182"/>
    </row>
    <row r="139" spans="1:65" s="2" customFormat="1" ht="22.8" customHeight="1">
      <c r="A139" s="32"/>
      <c r="B139" s="33"/>
      <c r="C139" s="80" t="s">
        <v>130</v>
      </c>
      <c r="D139" s="34"/>
      <c r="E139" s="34"/>
      <c r="F139" s="34"/>
      <c r="G139" s="34"/>
      <c r="H139" s="34"/>
      <c r="I139" s="109"/>
      <c r="J139" s="190">
        <f>BK139</f>
        <v>0</v>
      </c>
      <c r="K139" s="34"/>
      <c r="L139" s="37"/>
      <c r="M139" s="76"/>
      <c r="N139" s="191"/>
      <c r="O139" s="77"/>
      <c r="P139" s="192">
        <f>P140+P162</f>
        <v>0</v>
      </c>
      <c r="Q139" s="77"/>
      <c r="R139" s="192">
        <f>R140+R162</f>
        <v>3.7427679600000001</v>
      </c>
      <c r="S139" s="77"/>
      <c r="T139" s="193">
        <f>T140+T162</f>
        <v>3.8127500000000003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5" t="s">
        <v>74</v>
      </c>
      <c r="AU139" s="15" t="s">
        <v>94</v>
      </c>
      <c r="BK139" s="194">
        <f>BK140+BK162</f>
        <v>0</v>
      </c>
    </row>
    <row r="140" spans="1:65" s="12" customFormat="1" ht="25.95" customHeight="1">
      <c r="B140" s="195"/>
      <c r="C140" s="196"/>
      <c r="D140" s="197" t="s">
        <v>74</v>
      </c>
      <c r="E140" s="198" t="s">
        <v>131</v>
      </c>
      <c r="F140" s="198" t="s">
        <v>132</v>
      </c>
      <c r="G140" s="196"/>
      <c r="H140" s="196"/>
      <c r="I140" s="199"/>
      <c r="J140" s="200">
        <f>BK140</f>
        <v>0</v>
      </c>
      <c r="K140" s="196"/>
      <c r="L140" s="201"/>
      <c r="M140" s="202"/>
      <c r="N140" s="203"/>
      <c r="O140" s="203"/>
      <c r="P140" s="204">
        <f>P141+P144+P150+P154+P160</f>
        <v>0</v>
      </c>
      <c r="Q140" s="203"/>
      <c r="R140" s="204">
        <f>R141+R144+R150+R154+R160</f>
        <v>3.1097800000000002</v>
      </c>
      <c r="S140" s="203"/>
      <c r="T140" s="205">
        <f>T141+T144+T150+T154+T160</f>
        <v>1.3009999999999999</v>
      </c>
      <c r="AR140" s="206" t="s">
        <v>83</v>
      </c>
      <c r="AT140" s="207" t="s">
        <v>74</v>
      </c>
      <c r="AU140" s="207" t="s">
        <v>75</v>
      </c>
      <c r="AY140" s="206" t="s">
        <v>133</v>
      </c>
      <c r="BK140" s="208">
        <f>BK141+BK144+BK150+BK154+BK160</f>
        <v>0</v>
      </c>
    </row>
    <row r="141" spans="1:65" s="12" customFormat="1" ht="22.8" customHeight="1">
      <c r="B141" s="195"/>
      <c r="C141" s="196"/>
      <c r="D141" s="197" t="s">
        <v>74</v>
      </c>
      <c r="E141" s="209" t="s">
        <v>134</v>
      </c>
      <c r="F141" s="209" t="s">
        <v>135</v>
      </c>
      <c r="G141" s="196"/>
      <c r="H141" s="196"/>
      <c r="I141" s="199"/>
      <c r="J141" s="210">
        <f>BK141</f>
        <v>0</v>
      </c>
      <c r="K141" s="196"/>
      <c r="L141" s="201"/>
      <c r="M141" s="202"/>
      <c r="N141" s="203"/>
      <c r="O141" s="203"/>
      <c r="P141" s="204">
        <f>SUM(P142:P143)</f>
        <v>0</v>
      </c>
      <c r="Q141" s="203"/>
      <c r="R141" s="204">
        <f>SUM(R142:R143)</f>
        <v>1.03738</v>
      </c>
      <c r="S141" s="203"/>
      <c r="T141" s="205">
        <f>SUM(T142:T143)</f>
        <v>0</v>
      </c>
      <c r="AR141" s="206" t="s">
        <v>83</v>
      </c>
      <c r="AT141" s="207" t="s">
        <v>74</v>
      </c>
      <c r="AU141" s="207" t="s">
        <v>83</v>
      </c>
      <c r="AY141" s="206" t="s">
        <v>133</v>
      </c>
      <c r="BK141" s="208">
        <f>SUM(BK142:BK143)</f>
        <v>0</v>
      </c>
    </row>
    <row r="142" spans="1:65" s="2" customFormat="1" ht="16.5" customHeight="1">
      <c r="A142" s="32"/>
      <c r="B142" s="33"/>
      <c r="C142" s="211" t="s">
        <v>83</v>
      </c>
      <c r="D142" s="211" t="s">
        <v>136</v>
      </c>
      <c r="E142" s="212" t="s">
        <v>137</v>
      </c>
      <c r="F142" s="213" t="s">
        <v>138</v>
      </c>
      <c r="G142" s="214" t="s">
        <v>139</v>
      </c>
      <c r="H142" s="215">
        <v>1</v>
      </c>
      <c r="I142" s="216"/>
      <c r="J142" s="217">
        <f>ROUND(I142*H142,2)</f>
        <v>0</v>
      </c>
      <c r="K142" s="218"/>
      <c r="L142" s="37"/>
      <c r="M142" s="219" t="s">
        <v>1</v>
      </c>
      <c r="N142" s="220" t="s">
        <v>40</v>
      </c>
      <c r="O142" s="69"/>
      <c r="P142" s="221">
        <f>O142*H142</f>
        <v>0</v>
      </c>
      <c r="Q142" s="221">
        <v>2.2780000000000002E-2</v>
      </c>
      <c r="R142" s="221">
        <f>Q142*H142</f>
        <v>2.2780000000000002E-2</v>
      </c>
      <c r="S142" s="221">
        <v>0</v>
      </c>
      <c r="T142" s="222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23" t="s">
        <v>140</v>
      </c>
      <c r="AT142" s="223" t="s">
        <v>136</v>
      </c>
      <c r="AU142" s="223" t="s">
        <v>80</v>
      </c>
      <c r="AY142" s="15" t="s">
        <v>133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5" t="s">
        <v>83</v>
      </c>
      <c r="BK142" s="224">
        <f>ROUND(I142*H142,2)</f>
        <v>0</v>
      </c>
      <c r="BL142" s="15" t="s">
        <v>140</v>
      </c>
      <c r="BM142" s="223" t="s">
        <v>141</v>
      </c>
    </row>
    <row r="143" spans="1:65" s="2" customFormat="1" ht="24" customHeight="1">
      <c r="A143" s="32"/>
      <c r="B143" s="33"/>
      <c r="C143" s="211" t="s">
        <v>80</v>
      </c>
      <c r="D143" s="211" t="s">
        <v>136</v>
      </c>
      <c r="E143" s="212" t="s">
        <v>142</v>
      </c>
      <c r="F143" s="213" t="s">
        <v>143</v>
      </c>
      <c r="G143" s="214" t="s">
        <v>144</v>
      </c>
      <c r="H143" s="215">
        <v>4</v>
      </c>
      <c r="I143" s="216"/>
      <c r="J143" s="217">
        <f>ROUND(I143*H143,2)</f>
        <v>0</v>
      </c>
      <c r="K143" s="218"/>
      <c r="L143" s="37"/>
      <c r="M143" s="219" t="s">
        <v>1</v>
      </c>
      <c r="N143" s="220" t="s">
        <v>40</v>
      </c>
      <c r="O143" s="69"/>
      <c r="P143" s="221">
        <f>O143*H143</f>
        <v>0</v>
      </c>
      <c r="Q143" s="221">
        <v>0.25364999999999999</v>
      </c>
      <c r="R143" s="221">
        <f>Q143*H143</f>
        <v>1.0145999999999999</v>
      </c>
      <c r="S143" s="221">
        <v>0</v>
      </c>
      <c r="T143" s="222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23" t="s">
        <v>140</v>
      </c>
      <c r="AT143" s="223" t="s">
        <v>136</v>
      </c>
      <c r="AU143" s="223" t="s">
        <v>80</v>
      </c>
      <c r="AY143" s="15" t="s">
        <v>133</v>
      </c>
      <c r="BE143" s="224">
        <f>IF(N143="základní",J143,0)</f>
        <v>0</v>
      </c>
      <c r="BF143" s="224">
        <f>IF(N143="snížená",J143,0)</f>
        <v>0</v>
      </c>
      <c r="BG143" s="224">
        <f>IF(N143="zákl. přenesená",J143,0)</f>
        <v>0</v>
      </c>
      <c r="BH143" s="224">
        <f>IF(N143="sníž. přenesená",J143,0)</f>
        <v>0</v>
      </c>
      <c r="BI143" s="224">
        <f>IF(N143="nulová",J143,0)</f>
        <v>0</v>
      </c>
      <c r="BJ143" s="15" t="s">
        <v>83</v>
      </c>
      <c r="BK143" s="224">
        <f>ROUND(I143*H143,2)</f>
        <v>0</v>
      </c>
      <c r="BL143" s="15" t="s">
        <v>140</v>
      </c>
      <c r="BM143" s="223" t="s">
        <v>145</v>
      </c>
    </row>
    <row r="144" spans="1:65" s="12" customFormat="1" ht="22.8" customHeight="1">
      <c r="B144" s="195"/>
      <c r="C144" s="196"/>
      <c r="D144" s="197" t="s">
        <v>74</v>
      </c>
      <c r="E144" s="209" t="s">
        <v>146</v>
      </c>
      <c r="F144" s="209" t="s">
        <v>147</v>
      </c>
      <c r="G144" s="196"/>
      <c r="H144" s="196"/>
      <c r="I144" s="199"/>
      <c r="J144" s="210">
        <f>BK144</f>
        <v>0</v>
      </c>
      <c r="K144" s="196"/>
      <c r="L144" s="201"/>
      <c r="M144" s="202"/>
      <c r="N144" s="203"/>
      <c r="O144" s="203"/>
      <c r="P144" s="204">
        <f>SUM(P145:P149)</f>
        <v>0</v>
      </c>
      <c r="Q144" s="203"/>
      <c r="R144" s="204">
        <f>SUM(R145:R149)</f>
        <v>2.0706800000000003</v>
      </c>
      <c r="S144" s="203"/>
      <c r="T144" s="205">
        <f>SUM(T145:T149)</f>
        <v>0</v>
      </c>
      <c r="AR144" s="206" t="s">
        <v>83</v>
      </c>
      <c r="AT144" s="207" t="s">
        <v>74</v>
      </c>
      <c r="AU144" s="207" t="s">
        <v>83</v>
      </c>
      <c r="AY144" s="206" t="s">
        <v>133</v>
      </c>
      <c r="BK144" s="208">
        <f>SUM(BK145:BK149)</f>
        <v>0</v>
      </c>
    </row>
    <row r="145" spans="1:65" s="2" customFormat="1" ht="24" customHeight="1">
      <c r="A145" s="32"/>
      <c r="B145" s="33"/>
      <c r="C145" s="211" t="s">
        <v>134</v>
      </c>
      <c r="D145" s="211" t="s">
        <v>136</v>
      </c>
      <c r="E145" s="212" t="s">
        <v>148</v>
      </c>
      <c r="F145" s="213" t="s">
        <v>149</v>
      </c>
      <c r="G145" s="214" t="s">
        <v>144</v>
      </c>
      <c r="H145" s="215">
        <v>37.5</v>
      </c>
      <c r="I145" s="216"/>
      <c r="J145" s="217">
        <f>ROUND(I145*H145,2)</f>
        <v>0</v>
      </c>
      <c r="K145" s="218"/>
      <c r="L145" s="37"/>
      <c r="M145" s="219" t="s">
        <v>1</v>
      </c>
      <c r="N145" s="220" t="s">
        <v>40</v>
      </c>
      <c r="O145" s="69"/>
      <c r="P145" s="221">
        <f>O145*H145</f>
        <v>0</v>
      </c>
      <c r="Q145" s="221">
        <v>1.8380000000000001E-2</v>
      </c>
      <c r="R145" s="221">
        <f>Q145*H145</f>
        <v>0.68925000000000003</v>
      </c>
      <c r="S145" s="221">
        <v>0</v>
      </c>
      <c r="T145" s="222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23" t="s">
        <v>140</v>
      </c>
      <c r="AT145" s="223" t="s">
        <v>136</v>
      </c>
      <c r="AU145" s="223" t="s">
        <v>80</v>
      </c>
      <c r="AY145" s="15" t="s">
        <v>133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5" t="s">
        <v>83</v>
      </c>
      <c r="BK145" s="224">
        <f>ROUND(I145*H145,2)</f>
        <v>0</v>
      </c>
      <c r="BL145" s="15" t="s">
        <v>140</v>
      </c>
      <c r="BM145" s="223" t="s">
        <v>150</v>
      </c>
    </row>
    <row r="146" spans="1:65" s="2" customFormat="1" ht="24" customHeight="1">
      <c r="A146" s="32"/>
      <c r="B146" s="33"/>
      <c r="C146" s="211" t="s">
        <v>140</v>
      </c>
      <c r="D146" s="211" t="s">
        <v>136</v>
      </c>
      <c r="E146" s="212" t="s">
        <v>151</v>
      </c>
      <c r="F146" s="213" t="s">
        <v>152</v>
      </c>
      <c r="G146" s="214" t="s">
        <v>144</v>
      </c>
      <c r="H146" s="215">
        <v>29.5</v>
      </c>
      <c r="I146" s="216"/>
      <c r="J146" s="217">
        <f>ROUND(I146*H146,2)</f>
        <v>0</v>
      </c>
      <c r="K146" s="218"/>
      <c r="L146" s="37"/>
      <c r="M146" s="219" t="s">
        <v>1</v>
      </c>
      <c r="N146" s="220" t="s">
        <v>40</v>
      </c>
      <c r="O146" s="69"/>
      <c r="P146" s="221">
        <f>O146*H146</f>
        <v>0</v>
      </c>
      <c r="Q146" s="221">
        <v>7.9000000000000008E-3</v>
      </c>
      <c r="R146" s="221">
        <f>Q146*H146</f>
        <v>0.23305000000000003</v>
      </c>
      <c r="S146" s="221">
        <v>0</v>
      </c>
      <c r="T146" s="222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23" t="s">
        <v>140</v>
      </c>
      <c r="AT146" s="223" t="s">
        <v>136</v>
      </c>
      <c r="AU146" s="223" t="s">
        <v>80</v>
      </c>
      <c r="AY146" s="15" t="s">
        <v>133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5" t="s">
        <v>83</v>
      </c>
      <c r="BK146" s="224">
        <f>ROUND(I146*H146,2)</f>
        <v>0</v>
      </c>
      <c r="BL146" s="15" t="s">
        <v>140</v>
      </c>
      <c r="BM146" s="223" t="s">
        <v>153</v>
      </c>
    </row>
    <row r="147" spans="1:65" s="2" customFormat="1" ht="24" customHeight="1">
      <c r="A147" s="32"/>
      <c r="B147" s="33"/>
      <c r="C147" s="211" t="s">
        <v>154</v>
      </c>
      <c r="D147" s="211" t="s">
        <v>136</v>
      </c>
      <c r="E147" s="212" t="s">
        <v>155</v>
      </c>
      <c r="F147" s="213" t="s">
        <v>156</v>
      </c>
      <c r="G147" s="214" t="s">
        <v>144</v>
      </c>
      <c r="H147" s="215">
        <v>71.5</v>
      </c>
      <c r="I147" s="216"/>
      <c r="J147" s="217">
        <f>ROUND(I147*H147,2)</f>
        <v>0</v>
      </c>
      <c r="K147" s="218"/>
      <c r="L147" s="37"/>
      <c r="M147" s="219" t="s">
        <v>1</v>
      </c>
      <c r="N147" s="220" t="s">
        <v>40</v>
      </c>
      <c r="O147" s="69"/>
      <c r="P147" s="221">
        <f>O147*H147</f>
        <v>0</v>
      </c>
      <c r="Q147" s="221">
        <v>1.5599999999999999E-2</v>
      </c>
      <c r="R147" s="221">
        <f>Q147*H147</f>
        <v>1.1153999999999999</v>
      </c>
      <c r="S147" s="221">
        <v>0</v>
      </c>
      <c r="T147" s="222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23" t="s">
        <v>140</v>
      </c>
      <c r="AT147" s="223" t="s">
        <v>136</v>
      </c>
      <c r="AU147" s="223" t="s">
        <v>80</v>
      </c>
      <c r="AY147" s="15" t="s">
        <v>133</v>
      </c>
      <c r="BE147" s="224">
        <f>IF(N147="základní",J147,0)</f>
        <v>0</v>
      </c>
      <c r="BF147" s="224">
        <f>IF(N147="snížená",J147,0)</f>
        <v>0</v>
      </c>
      <c r="BG147" s="224">
        <f>IF(N147="zákl. přenesená",J147,0)</f>
        <v>0</v>
      </c>
      <c r="BH147" s="224">
        <f>IF(N147="sníž. přenesená",J147,0)</f>
        <v>0</v>
      </c>
      <c r="BI147" s="224">
        <f>IF(N147="nulová",J147,0)</f>
        <v>0</v>
      </c>
      <c r="BJ147" s="15" t="s">
        <v>83</v>
      </c>
      <c r="BK147" s="224">
        <f>ROUND(I147*H147,2)</f>
        <v>0</v>
      </c>
      <c r="BL147" s="15" t="s">
        <v>140</v>
      </c>
      <c r="BM147" s="223" t="s">
        <v>157</v>
      </c>
    </row>
    <row r="148" spans="1:65" s="2" customFormat="1" ht="24" customHeight="1">
      <c r="A148" s="32"/>
      <c r="B148" s="33"/>
      <c r="C148" s="211" t="s">
        <v>146</v>
      </c>
      <c r="D148" s="211" t="s">
        <v>136</v>
      </c>
      <c r="E148" s="212" t="s">
        <v>158</v>
      </c>
      <c r="F148" s="213" t="s">
        <v>159</v>
      </c>
      <c r="G148" s="214" t="s">
        <v>139</v>
      </c>
      <c r="H148" s="215">
        <v>1</v>
      </c>
      <c r="I148" s="216"/>
      <c r="J148" s="217">
        <f>ROUND(I148*H148,2)</f>
        <v>0</v>
      </c>
      <c r="K148" s="218"/>
      <c r="L148" s="37"/>
      <c r="M148" s="219" t="s">
        <v>1</v>
      </c>
      <c r="N148" s="220" t="s">
        <v>40</v>
      </c>
      <c r="O148" s="69"/>
      <c r="P148" s="221">
        <f>O148*H148</f>
        <v>0</v>
      </c>
      <c r="Q148" s="221">
        <v>1.7770000000000001E-2</v>
      </c>
      <c r="R148" s="221">
        <f>Q148*H148</f>
        <v>1.7770000000000001E-2</v>
      </c>
      <c r="S148" s="221">
        <v>0</v>
      </c>
      <c r="T148" s="222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23" t="s">
        <v>140</v>
      </c>
      <c r="AT148" s="223" t="s">
        <v>136</v>
      </c>
      <c r="AU148" s="223" t="s">
        <v>80</v>
      </c>
      <c r="AY148" s="15" t="s">
        <v>133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5" t="s">
        <v>83</v>
      </c>
      <c r="BK148" s="224">
        <f>ROUND(I148*H148,2)</f>
        <v>0</v>
      </c>
      <c r="BL148" s="15" t="s">
        <v>140</v>
      </c>
      <c r="BM148" s="223" t="s">
        <v>160</v>
      </c>
    </row>
    <row r="149" spans="1:65" s="2" customFormat="1" ht="24" customHeight="1">
      <c r="A149" s="32"/>
      <c r="B149" s="33"/>
      <c r="C149" s="225" t="s">
        <v>161</v>
      </c>
      <c r="D149" s="225" t="s">
        <v>162</v>
      </c>
      <c r="E149" s="226" t="s">
        <v>163</v>
      </c>
      <c r="F149" s="227" t="s">
        <v>164</v>
      </c>
      <c r="G149" s="228" t="s">
        <v>139</v>
      </c>
      <c r="H149" s="229">
        <v>1</v>
      </c>
      <c r="I149" s="230"/>
      <c r="J149" s="231">
        <f>ROUND(I149*H149,2)</f>
        <v>0</v>
      </c>
      <c r="K149" s="232"/>
      <c r="L149" s="233"/>
      <c r="M149" s="234" t="s">
        <v>1</v>
      </c>
      <c r="N149" s="235" t="s">
        <v>40</v>
      </c>
      <c r="O149" s="69"/>
      <c r="P149" s="221">
        <f>O149*H149</f>
        <v>0</v>
      </c>
      <c r="Q149" s="221">
        <v>1.521E-2</v>
      </c>
      <c r="R149" s="221">
        <f>Q149*H149</f>
        <v>1.521E-2</v>
      </c>
      <c r="S149" s="221">
        <v>0</v>
      </c>
      <c r="T149" s="222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23" t="s">
        <v>165</v>
      </c>
      <c r="AT149" s="223" t="s">
        <v>162</v>
      </c>
      <c r="AU149" s="223" t="s">
        <v>80</v>
      </c>
      <c r="AY149" s="15" t="s">
        <v>133</v>
      </c>
      <c r="BE149" s="224">
        <f>IF(N149="základní",J149,0)</f>
        <v>0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5" t="s">
        <v>83</v>
      </c>
      <c r="BK149" s="224">
        <f>ROUND(I149*H149,2)</f>
        <v>0</v>
      </c>
      <c r="BL149" s="15" t="s">
        <v>140</v>
      </c>
      <c r="BM149" s="223" t="s">
        <v>166</v>
      </c>
    </row>
    <row r="150" spans="1:65" s="12" customFormat="1" ht="22.8" customHeight="1">
      <c r="B150" s="195"/>
      <c r="C150" s="196"/>
      <c r="D150" s="197" t="s">
        <v>74</v>
      </c>
      <c r="E150" s="209" t="s">
        <v>167</v>
      </c>
      <c r="F150" s="209" t="s">
        <v>168</v>
      </c>
      <c r="G150" s="196"/>
      <c r="H150" s="196"/>
      <c r="I150" s="199"/>
      <c r="J150" s="210">
        <f>BK150</f>
        <v>0</v>
      </c>
      <c r="K150" s="196"/>
      <c r="L150" s="201"/>
      <c r="M150" s="202"/>
      <c r="N150" s="203"/>
      <c r="O150" s="203"/>
      <c r="P150" s="204">
        <f>SUM(P151:P153)</f>
        <v>0</v>
      </c>
      <c r="Q150" s="203"/>
      <c r="R150" s="204">
        <f>SUM(R151:R153)</f>
        <v>1.7200000000000002E-3</v>
      </c>
      <c r="S150" s="203"/>
      <c r="T150" s="205">
        <f>SUM(T151:T153)</f>
        <v>1.3009999999999999</v>
      </c>
      <c r="AR150" s="206" t="s">
        <v>83</v>
      </c>
      <c r="AT150" s="207" t="s">
        <v>74</v>
      </c>
      <c r="AU150" s="207" t="s">
        <v>83</v>
      </c>
      <c r="AY150" s="206" t="s">
        <v>133</v>
      </c>
      <c r="BK150" s="208">
        <f>SUM(BK151:BK153)</f>
        <v>0</v>
      </c>
    </row>
    <row r="151" spans="1:65" s="2" customFormat="1" ht="24" customHeight="1">
      <c r="A151" s="32"/>
      <c r="B151" s="33"/>
      <c r="C151" s="211" t="s">
        <v>165</v>
      </c>
      <c r="D151" s="211" t="s">
        <v>136</v>
      </c>
      <c r="E151" s="212" t="s">
        <v>169</v>
      </c>
      <c r="F151" s="213" t="s">
        <v>170</v>
      </c>
      <c r="G151" s="214" t="s">
        <v>144</v>
      </c>
      <c r="H151" s="215">
        <v>43</v>
      </c>
      <c r="I151" s="216"/>
      <c r="J151" s="217">
        <f>ROUND(I151*H151,2)</f>
        <v>0</v>
      </c>
      <c r="K151" s="218"/>
      <c r="L151" s="37"/>
      <c r="M151" s="219" t="s">
        <v>1</v>
      </c>
      <c r="N151" s="220" t="s">
        <v>40</v>
      </c>
      <c r="O151" s="69"/>
      <c r="P151" s="221">
        <f>O151*H151</f>
        <v>0</v>
      </c>
      <c r="Q151" s="221">
        <v>4.0000000000000003E-5</v>
      </c>
      <c r="R151" s="221">
        <f>Q151*H151</f>
        <v>1.7200000000000002E-3</v>
      </c>
      <c r="S151" s="221">
        <v>0</v>
      </c>
      <c r="T151" s="222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23" t="s">
        <v>140</v>
      </c>
      <c r="AT151" s="223" t="s">
        <v>136</v>
      </c>
      <c r="AU151" s="223" t="s">
        <v>80</v>
      </c>
      <c r="AY151" s="15" t="s">
        <v>133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5" t="s">
        <v>83</v>
      </c>
      <c r="BK151" s="224">
        <f>ROUND(I151*H151,2)</f>
        <v>0</v>
      </c>
      <c r="BL151" s="15" t="s">
        <v>140</v>
      </c>
      <c r="BM151" s="223" t="s">
        <v>171</v>
      </c>
    </row>
    <row r="152" spans="1:65" s="2" customFormat="1" ht="24" customHeight="1">
      <c r="A152" s="32"/>
      <c r="B152" s="33"/>
      <c r="C152" s="211" t="s">
        <v>167</v>
      </c>
      <c r="D152" s="211" t="s">
        <v>136</v>
      </c>
      <c r="E152" s="212" t="s">
        <v>172</v>
      </c>
      <c r="F152" s="213" t="s">
        <v>173</v>
      </c>
      <c r="G152" s="214" t="s">
        <v>144</v>
      </c>
      <c r="H152" s="215">
        <v>2</v>
      </c>
      <c r="I152" s="216"/>
      <c r="J152" s="217">
        <f>ROUND(I152*H152,2)</f>
        <v>0</v>
      </c>
      <c r="K152" s="218"/>
      <c r="L152" s="37"/>
      <c r="M152" s="219" t="s">
        <v>1</v>
      </c>
      <c r="N152" s="220" t="s">
        <v>40</v>
      </c>
      <c r="O152" s="69"/>
      <c r="P152" s="221">
        <f>O152*H152</f>
        <v>0</v>
      </c>
      <c r="Q152" s="221">
        <v>0</v>
      </c>
      <c r="R152" s="221">
        <f>Q152*H152</f>
        <v>0</v>
      </c>
      <c r="S152" s="221">
        <v>0.29299999999999998</v>
      </c>
      <c r="T152" s="222">
        <f>S152*H152</f>
        <v>0.58599999999999997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23" t="s">
        <v>140</v>
      </c>
      <c r="AT152" s="223" t="s">
        <v>136</v>
      </c>
      <c r="AU152" s="223" t="s">
        <v>80</v>
      </c>
      <c r="AY152" s="15" t="s">
        <v>133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5" t="s">
        <v>83</v>
      </c>
      <c r="BK152" s="224">
        <f>ROUND(I152*H152,2)</f>
        <v>0</v>
      </c>
      <c r="BL152" s="15" t="s">
        <v>140</v>
      </c>
      <c r="BM152" s="223" t="s">
        <v>174</v>
      </c>
    </row>
    <row r="153" spans="1:65" s="2" customFormat="1" ht="24" customHeight="1">
      <c r="A153" s="32"/>
      <c r="B153" s="33"/>
      <c r="C153" s="211" t="s">
        <v>175</v>
      </c>
      <c r="D153" s="211" t="s">
        <v>136</v>
      </c>
      <c r="E153" s="212" t="s">
        <v>176</v>
      </c>
      <c r="F153" s="213" t="s">
        <v>177</v>
      </c>
      <c r="G153" s="214" t="s">
        <v>144</v>
      </c>
      <c r="H153" s="215">
        <v>71.5</v>
      </c>
      <c r="I153" s="216"/>
      <c r="J153" s="217">
        <f>ROUND(I153*H153,2)</f>
        <v>0</v>
      </c>
      <c r="K153" s="218"/>
      <c r="L153" s="37"/>
      <c r="M153" s="219" t="s">
        <v>1</v>
      </c>
      <c r="N153" s="220" t="s">
        <v>40</v>
      </c>
      <c r="O153" s="69"/>
      <c r="P153" s="221">
        <f>O153*H153</f>
        <v>0</v>
      </c>
      <c r="Q153" s="221">
        <v>0</v>
      </c>
      <c r="R153" s="221">
        <f>Q153*H153</f>
        <v>0</v>
      </c>
      <c r="S153" s="221">
        <v>0.01</v>
      </c>
      <c r="T153" s="222">
        <f>S153*H153</f>
        <v>0.71499999999999997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23" t="s">
        <v>140</v>
      </c>
      <c r="AT153" s="223" t="s">
        <v>136</v>
      </c>
      <c r="AU153" s="223" t="s">
        <v>80</v>
      </c>
      <c r="AY153" s="15" t="s">
        <v>133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5" t="s">
        <v>83</v>
      </c>
      <c r="BK153" s="224">
        <f>ROUND(I153*H153,2)</f>
        <v>0</v>
      </c>
      <c r="BL153" s="15" t="s">
        <v>140</v>
      </c>
      <c r="BM153" s="223" t="s">
        <v>178</v>
      </c>
    </row>
    <row r="154" spans="1:65" s="12" customFormat="1" ht="22.8" customHeight="1">
      <c r="B154" s="195"/>
      <c r="C154" s="196"/>
      <c r="D154" s="197" t="s">
        <v>74</v>
      </c>
      <c r="E154" s="209" t="s">
        <v>179</v>
      </c>
      <c r="F154" s="209" t="s">
        <v>180</v>
      </c>
      <c r="G154" s="196"/>
      <c r="H154" s="196"/>
      <c r="I154" s="199"/>
      <c r="J154" s="210">
        <f>BK154</f>
        <v>0</v>
      </c>
      <c r="K154" s="196"/>
      <c r="L154" s="201"/>
      <c r="M154" s="202"/>
      <c r="N154" s="203"/>
      <c r="O154" s="203"/>
      <c r="P154" s="204">
        <f>SUM(P155:P159)</f>
        <v>0</v>
      </c>
      <c r="Q154" s="203"/>
      <c r="R154" s="204">
        <f>SUM(R155:R159)</f>
        <v>0</v>
      </c>
      <c r="S154" s="203"/>
      <c r="T154" s="205">
        <f>SUM(T155:T159)</f>
        <v>0</v>
      </c>
      <c r="AR154" s="206" t="s">
        <v>83</v>
      </c>
      <c r="AT154" s="207" t="s">
        <v>74</v>
      </c>
      <c r="AU154" s="207" t="s">
        <v>83</v>
      </c>
      <c r="AY154" s="206" t="s">
        <v>133</v>
      </c>
      <c r="BK154" s="208">
        <f>SUM(BK155:BK159)</f>
        <v>0</v>
      </c>
    </row>
    <row r="155" spans="1:65" s="2" customFormat="1" ht="24" customHeight="1">
      <c r="A155" s="32"/>
      <c r="B155" s="33"/>
      <c r="C155" s="211" t="s">
        <v>181</v>
      </c>
      <c r="D155" s="211" t="s">
        <v>136</v>
      </c>
      <c r="E155" s="212" t="s">
        <v>182</v>
      </c>
      <c r="F155" s="213" t="s">
        <v>183</v>
      </c>
      <c r="G155" s="214" t="s">
        <v>184</v>
      </c>
      <c r="H155" s="215">
        <v>3.8130000000000002</v>
      </c>
      <c r="I155" s="216"/>
      <c r="J155" s="217">
        <f>ROUND(I155*H155,2)</f>
        <v>0</v>
      </c>
      <c r="K155" s="218"/>
      <c r="L155" s="37"/>
      <c r="M155" s="219" t="s">
        <v>1</v>
      </c>
      <c r="N155" s="220" t="s">
        <v>40</v>
      </c>
      <c r="O155" s="69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23" t="s">
        <v>140</v>
      </c>
      <c r="AT155" s="223" t="s">
        <v>136</v>
      </c>
      <c r="AU155" s="223" t="s">
        <v>80</v>
      </c>
      <c r="AY155" s="15" t="s">
        <v>133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5" t="s">
        <v>83</v>
      </c>
      <c r="BK155" s="224">
        <f>ROUND(I155*H155,2)</f>
        <v>0</v>
      </c>
      <c r="BL155" s="15" t="s">
        <v>140</v>
      </c>
      <c r="BM155" s="223" t="s">
        <v>185</v>
      </c>
    </row>
    <row r="156" spans="1:65" s="2" customFormat="1" ht="24" customHeight="1">
      <c r="A156" s="32"/>
      <c r="B156" s="33"/>
      <c r="C156" s="211" t="s">
        <v>186</v>
      </c>
      <c r="D156" s="211" t="s">
        <v>136</v>
      </c>
      <c r="E156" s="212" t="s">
        <v>187</v>
      </c>
      <c r="F156" s="213" t="s">
        <v>188</v>
      </c>
      <c r="G156" s="214" t="s">
        <v>184</v>
      </c>
      <c r="H156" s="215">
        <v>3.8130000000000002</v>
      </c>
      <c r="I156" s="216"/>
      <c r="J156" s="217">
        <f>ROUND(I156*H156,2)</f>
        <v>0</v>
      </c>
      <c r="K156" s="218"/>
      <c r="L156" s="37"/>
      <c r="M156" s="219" t="s">
        <v>1</v>
      </c>
      <c r="N156" s="220" t="s">
        <v>40</v>
      </c>
      <c r="O156" s="69"/>
      <c r="P156" s="221">
        <f>O156*H156</f>
        <v>0</v>
      </c>
      <c r="Q156" s="221">
        <v>0</v>
      </c>
      <c r="R156" s="221">
        <f>Q156*H156</f>
        <v>0</v>
      </c>
      <c r="S156" s="221">
        <v>0</v>
      </c>
      <c r="T156" s="222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23" t="s">
        <v>140</v>
      </c>
      <c r="AT156" s="223" t="s">
        <v>136</v>
      </c>
      <c r="AU156" s="223" t="s">
        <v>80</v>
      </c>
      <c r="AY156" s="15" t="s">
        <v>133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5" t="s">
        <v>83</v>
      </c>
      <c r="BK156" s="224">
        <f>ROUND(I156*H156,2)</f>
        <v>0</v>
      </c>
      <c r="BL156" s="15" t="s">
        <v>140</v>
      </c>
      <c r="BM156" s="223" t="s">
        <v>189</v>
      </c>
    </row>
    <row r="157" spans="1:65" s="2" customFormat="1" ht="24" customHeight="1">
      <c r="A157" s="32"/>
      <c r="B157" s="33"/>
      <c r="C157" s="211" t="s">
        <v>190</v>
      </c>
      <c r="D157" s="211" t="s">
        <v>136</v>
      </c>
      <c r="E157" s="212" t="s">
        <v>191</v>
      </c>
      <c r="F157" s="213" t="s">
        <v>192</v>
      </c>
      <c r="G157" s="214" t="s">
        <v>184</v>
      </c>
      <c r="H157" s="215">
        <v>49.569000000000003</v>
      </c>
      <c r="I157" s="216"/>
      <c r="J157" s="217">
        <f>ROUND(I157*H157,2)</f>
        <v>0</v>
      </c>
      <c r="K157" s="218"/>
      <c r="L157" s="37"/>
      <c r="M157" s="219" t="s">
        <v>1</v>
      </c>
      <c r="N157" s="220" t="s">
        <v>40</v>
      </c>
      <c r="O157" s="69"/>
      <c r="P157" s="221">
        <f>O157*H157</f>
        <v>0</v>
      </c>
      <c r="Q157" s="221">
        <v>0</v>
      </c>
      <c r="R157" s="221">
        <f>Q157*H157</f>
        <v>0</v>
      </c>
      <c r="S157" s="221">
        <v>0</v>
      </c>
      <c r="T157" s="222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23" t="s">
        <v>140</v>
      </c>
      <c r="AT157" s="223" t="s">
        <v>136</v>
      </c>
      <c r="AU157" s="223" t="s">
        <v>80</v>
      </c>
      <c r="AY157" s="15" t="s">
        <v>133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5" t="s">
        <v>83</v>
      </c>
      <c r="BK157" s="224">
        <f>ROUND(I157*H157,2)</f>
        <v>0</v>
      </c>
      <c r="BL157" s="15" t="s">
        <v>140</v>
      </c>
      <c r="BM157" s="223" t="s">
        <v>193</v>
      </c>
    </row>
    <row r="158" spans="1:65" s="13" customFormat="1" ht="10.199999999999999">
      <c r="B158" s="236"/>
      <c r="C158" s="237"/>
      <c r="D158" s="238" t="s">
        <v>194</v>
      </c>
      <c r="E158" s="237"/>
      <c r="F158" s="239" t="s">
        <v>195</v>
      </c>
      <c r="G158" s="237"/>
      <c r="H158" s="240">
        <v>49.569000000000003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AT158" s="246" t="s">
        <v>194</v>
      </c>
      <c r="AU158" s="246" t="s">
        <v>80</v>
      </c>
      <c r="AV158" s="13" t="s">
        <v>80</v>
      </c>
      <c r="AW158" s="13" t="s">
        <v>4</v>
      </c>
      <c r="AX158" s="13" t="s">
        <v>83</v>
      </c>
      <c r="AY158" s="246" t="s">
        <v>133</v>
      </c>
    </row>
    <row r="159" spans="1:65" s="2" customFormat="1" ht="24" customHeight="1">
      <c r="A159" s="32"/>
      <c r="B159" s="33"/>
      <c r="C159" s="211" t="s">
        <v>196</v>
      </c>
      <c r="D159" s="211" t="s">
        <v>136</v>
      </c>
      <c r="E159" s="212" t="s">
        <v>197</v>
      </c>
      <c r="F159" s="213" t="s">
        <v>198</v>
      </c>
      <c r="G159" s="214" t="s">
        <v>184</v>
      </c>
      <c r="H159" s="215">
        <v>3.8130000000000002</v>
      </c>
      <c r="I159" s="216"/>
      <c r="J159" s="217">
        <f>ROUND(I159*H159,2)</f>
        <v>0</v>
      </c>
      <c r="K159" s="218"/>
      <c r="L159" s="37"/>
      <c r="M159" s="219" t="s">
        <v>1</v>
      </c>
      <c r="N159" s="220" t="s">
        <v>40</v>
      </c>
      <c r="O159" s="69"/>
      <c r="P159" s="221">
        <f>O159*H159</f>
        <v>0</v>
      </c>
      <c r="Q159" s="221">
        <v>0</v>
      </c>
      <c r="R159" s="221">
        <f>Q159*H159</f>
        <v>0</v>
      </c>
      <c r="S159" s="221">
        <v>0</v>
      </c>
      <c r="T159" s="222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23" t="s">
        <v>140</v>
      </c>
      <c r="AT159" s="223" t="s">
        <v>136</v>
      </c>
      <c r="AU159" s="223" t="s">
        <v>80</v>
      </c>
      <c r="AY159" s="15" t="s">
        <v>133</v>
      </c>
      <c r="BE159" s="224">
        <f>IF(N159="základní",J159,0)</f>
        <v>0</v>
      </c>
      <c r="BF159" s="224">
        <f>IF(N159="snížená",J159,0)</f>
        <v>0</v>
      </c>
      <c r="BG159" s="224">
        <f>IF(N159="zákl. přenesená",J159,0)</f>
        <v>0</v>
      </c>
      <c r="BH159" s="224">
        <f>IF(N159="sníž. přenesená",J159,0)</f>
        <v>0</v>
      </c>
      <c r="BI159" s="224">
        <f>IF(N159="nulová",J159,0)</f>
        <v>0</v>
      </c>
      <c r="BJ159" s="15" t="s">
        <v>83</v>
      </c>
      <c r="BK159" s="224">
        <f>ROUND(I159*H159,2)</f>
        <v>0</v>
      </c>
      <c r="BL159" s="15" t="s">
        <v>140</v>
      </c>
      <c r="BM159" s="223" t="s">
        <v>199</v>
      </c>
    </row>
    <row r="160" spans="1:65" s="12" customFormat="1" ht="22.8" customHeight="1">
      <c r="B160" s="195"/>
      <c r="C160" s="196"/>
      <c r="D160" s="197" t="s">
        <v>74</v>
      </c>
      <c r="E160" s="209" t="s">
        <v>200</v>
      </c>
      <c r="F160" s="209" t="s">
        <v>201</v>
      </c>
      <c r="G160" s="196"/>
      <c r="H160" s="196"/>
      <c r="I160" s="199"/>
      <c r="J160" s="210">
        <f>BK160</f>
        <v>0</v>
      </c>
      <c r="K160" s="196"/>
      <c r="L160" s="201"/>
      <c r="M160" s="202"/>
      <c r="N160" s="203"/>
      <c r="O160" s="203"/>
      <c r="P160" s="204">
        <f>P161</f>
        <v>0</v>
      </c>
      <c r="Q160" s="203"/>
      <c r="R160" s="204">
        <f>R161</f>
        <v>0</v>
      </c>
      <c r="S160" s="203"/>
      <c r="T160" s="205">
        <f>T161</f>
        <v>0</v>
      </c>
      <c r="AR160" s="206" t="s">
        <v>83</v>
      </c>
      <c r="AT160" s="207" t="s">
        <v>74</v>
      </c>
      <c r="AU160" s="207" t="s">
        <v>83</v>
      </c>
      <c r="AY160" s="206" t="s">
        <v>133</v>
      </c>
      <c r="BK160" s="208">
        <f>BK161</f>
        <v>0</v>
      </c>
    </row>
    <row r="161" spans="1:65" s="2" customFormat="1" ht="16.5" customHeight="1">
      <c r="A161" s="32"/>
      <c r="B161" s="33"/>
      <c r="C161" s="211" t="s">
        <v>8</v>
      </c>
      <c r="D161" s="211" t="s">
        <v>136</v>
      </c>
      <c r="E161" s="212" t="s">
        <v>202</v>
      </c>
      <c r="F161" s="213" t="s">
        <v>203</v>
      </c>
      <c r="G161" s="214" t="s">
        <v>184</v>
      </c>
      <c r="H161" s="215">
        <v>3.11</v>
      </c>
      <c r="I161" s="216"/>
      <c r="J161" s="217">
        <f>ROUND(I161*H161,2)</f>
        <v>0</v>
      </c>
      <c r="K161" s="218"/>
      <c r="L161" s="37"/>
      <c r="M161" s="219" t="s">
        <v>1</v>
      </c>
      <c r="N161" s="220" t="s">
        <v>40</v>
      </c>
      <c r="O161" s="69"/>
      <c r="P161" s="221">
        <f>O161*H161</f>
        <v>0</v>
      </c>
      <c r="Q161" s="221">
        <v>0</v>
      </c>
      <c r="R161" s="221">
        <f>Q161*H161</f>
        <v>0</v>
      </c>
      <c r="S161" s="221">
        <v>0</v>
      </c>
      <c r="T161" s="222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23" t="s">
        <v>140</v>
      </c>
      <c r="AT161" s="223" t="s">
        <v>136</v>
      </c>
      <c r="AU161" s="223" t="s">
        <v>80</v>
      </c>
      <c r="AY161" s="15" t="s">
        <v>133</v>
      </c>
      <c r="BE161" s="224">
        <f>IF(N161="základní",J161,0)</f>
        <v>0</v>
      </c>
      <c r="BF161" s="224">
        <f>IF(N161="snížená",J161,0)</f>
        <v>0</v>
      </c>
      <c r="BG161" s="224">
        <f>IF(N161="zákl. přenesená",J161,0)</f>
        <v>0</v>
      </c>
      <c r="BH161" s="224">
        <f>IF(N161="sníž. přenesená",J161,0)</f>
        <v>0</v>
      </c>
      <c r="BI161" s="224">
        <f>IF(N161="nulová",J161,0)</f>
        <v>0</v>
      </c>
      <c r="BJ161" s="15" t="s">
        <v>83</v>
      </c>
      <c r="BK161" s="224">
        <f>ROUND(I161*H161,2)</f>
        <v>0</v>
      </c>
      <c r="BL161" s="15" t="s">
        <v>140</v>
      </c>
      <c r="BM161" s="223" t="s">
        <v>204</v>
      </c>
    </row>
    <row r="162" spans="1:65" s="12" customFormat="1" ht="25.95" customHeight="1">
      <c r="B162" s="195"/>
      <c r="C162" s="196"/>
      <c r="D162" s="197" t="s">
        <v>74</v>
      </c>
      <c r="E162" s="198" t="s">
        <v>205</v>
      </c>
      <c r="F162" s="198" t="s">
        <v>206</v>
      </c>
      <c r="G162" s="196"/>
      <c r="H162" s="196"/>
      <c r="I162" s="199"/>
      <c r="J162" s="200">
        <f>BK162</f>
        <v>0</v>
      </c>
      <c r="K162" s="196"/>
      <c r="L162" s="201"/>
      <c r="M162" s="202"/>
      <c r="N162" s="203"/>
      <c r="O162" s="203"/>
      <c r="P162" s="204">
        <f>P163+P166+P170+P183+P189+P192</f>
        <v>0</v>
      </c>
      <c r="Q162" s="203"/>
      <c r="R162" s="204">
        <f>R163+R166+R170+R183+R189+R192</f>
        <v>0.63298795999999991</v>
      </c>
      <c r="S162" s="203"/>
      <c r="T162" s="205">
        <f>T163+T166+T170+T183+T189+T192</f>
        <v>2.5117500000000001</v>
      </c>
      <c r="AR162" s="206" t="s">
        <v>80</v>
      </c>
      <c r="AT162" s="207" t="s">
        <v>74</v>
      </c>
      <c r="AU162" s="207" t="s">
        <v>75</v>
      </c>
      <c r="AY162" s="206" t="s">
        <v>133</v>
      </c>
      <c r="BK162" s="208">
        <f>BK163+BK166+BK170+BK183+BK189+BK192</f>
        <v>0</v>
      </c>
    </row>
    <row r="163" spans="1:65" s="12" customFormat="1" ht="22.8" customHeight="1">
      <c r="B163" s="195"/>
      <c r="C163" s="196"/>
      <c r="D163" s="197" t="s">
        <v>74</v>
      </c>
      <c r="E163" s="209" t="s">
        <v>207</v>
      </c>
      <c r="F163" s="209" t="s">
        <v>208</v>
      </c>
      <c r="G163" s="196"/>
      <c r="H163" s="196"/>
      <c r="I163" s="199"/>
      <c r="J163" s="210">
        <f>BK163</f>
        <v>0</v>
      </c>
      <c r="K163" s="196"/>
      <c r="L163" s="201"/>
      <c r="M163" s="202"/>
      <c r="N163" s="203"/>
      <c r="O163" s="203"/>
      <c r="P163" s="204">
        <f>SUM(P164:P165)</f>
        <v>0</v>
      </c>
      <c r="Q163" s="203"/>
      <c r="R163" s="204">
        <f>SUM(R164:R165)</f>
        <v>0.19523399999999999</v>
      </c>
      <c r="S163" s="203"/>
      <c r="T163" s="205">
        <f>SUM(T164:T165)</f>
        <v>0</v>
      </c>
      <c r="AR163" s="206" t="s">
        <v>80</v>
      </c>
      <c r="AT163" s="207" t="s">
        <v>74</v>
      </c>
      <c r="AU163" s="207" t="s">
        <v>83</v>
      </c>
      <c r="AY163" s="206" t="s">
        <v>133</v>
      </c>
      <c r="BK163" s="208">
        <f>SUM(BK164:BK165)</f>
        <v>0</v>
      </c>
    </row>
    <row r="164" spans="1:65" s="2" customFormat="1" ht="24" customHeight="1">
      <c r="A164" s="32"/>
      <c r="B164" s="33"/>
      <c r="C164" s="211" t="s">
        <v>209</v>
      </c>
      <c r="D164" s="211" t="s">
        <v>136</v>
      </c>
      <c r="E164" s="212" t="s">
        <v>210</v>
      </c>
      <c r="F164" s="213" t="s">
        <v>211</v>
      </c>
      <c r="G164" s="214" t="s">
        <v>144</v>
      </c>
      <c r="H164" s="215">
        <v>7.8</v>
      </c>
      <c r="I164" s="216"/>
      <c r="J164" s="217">
        <f>ROUND(I164*H164,2)</f>
        <v>0</v>
      </c>
      <c r="K164" s="218"/>
      <c r="L164" s="37"/>
      <c r="M164" s="219" t="s">
        <v>1</v>
      </c>
      <c r="N164" s="220" t="s">
        <v>40</v>
      </c>
      <c r="O164" s="69"/>
      <c r="P164" s="221">
        <f>O164*H164</f>
        <v>0</v>
      </c>
      <c r="Q164" s="221">
        <v>2.503E-2</v>
      </c>
      <c r="R164" s="221">
        <f>Q164*H164</f>
        <v>0.19523399999999999</v>
      </c>
      <c r="S164" s="221">
        <v>0</v>
      </c>
      <c r="T164" s="222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23" t="s">
        <v>209</v>
      </c>
      <c r="AT164" s="223" t="s">
        <v>136</v>
      </c>
      <c r="AU164" s="223" t="s">
        <v>80</v>
      </c>
      <c r="AY164" s="15" t="s">
        <v>133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5" t="s">
        <v>83</v>
      </c>
      <c r="BK164" s="224">
        <f>ROUND(I164*H164,2)</f>
        <v>0</v>
      </c>
      <c r="BL164" s="15" t="s">
        <v>209</v>
      </c>
      <c r="BM164" s="223" t="s">
        <v>212</v>
      </c>
    </row>
    <row r="165" spans="1:65" s="2" customFormat="1" ht="24" customHeight="1">
      <c r="A165" s="32"/>
      <c r="B165" s="33"/>
      <c r="C165" s="211" t="s">
        <v>213</v>
      </c>
      <c r="D165" s="211" t="s">
        <v>136</v>
      </c>
      <c r="E165" s="212" t="s">
        <v>214</v>
      </c>
      <c r="F165" s="213" t="s">
        <v>215</v>
      </c>
      <c r="G165" s="214" t="s">
        <v>216</v>
      </c>
      <c r="H165" s="247">
        <v>61.152000000000001</v>
      </c>
      <c r="I165" s="216"/>
      <c r="J165" s="217">
        <f>ROUND(I165*H165,2)</f>
        <v>0</v>
      </c>
      <c r="K165" s="218"/>
      <c r="L165" s="37"/>
      <c r="M165" s="219" t="s">
        <v>1</v>
      </c>
      <c r="N165" s="220" t="s">
        <v>40</v>
      </c>
      <c r="O165" s="69"/>
      <c r="P165" s="221">
        <f>O165*H165</f>
        <v>0</v>
      </c>
      <c r="Q165" s="221">
        <v>0</v>
      </c>
      <c r="R165" s="221">
        <f>Q165*H165</f>
        <v>0</v>
      </c>
      <c r="S165" s="221">
        <v>0</v>
      </c>
      <c r="T165" s="222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23" t="s">
        <v>209</v>
      </c>
      <c r="AT165" s="223" t="s">
        <v>136</v>
      </c>
      <c r="AU165" s="223" t="s">
        <v>80</v>
      </c>
      <c r="AY165" s="15" t="s">
        <v>133</v>
      </c>
      <c r="BE165" s="224">
        <f>IF(N165="základní",J165,0)</f>
        <v>0</v>
      </c>
      <c r="BF165" s="224">
        <f>IF(N165="snížená",J165,0)</f>
        <v>0</v>
      </c>
      <c r="BG165" s="224">
        <f>IF(N165="zákl. přenesená",J165,0)</f>
        <v>0</v>
      </c>
      <c r="BH165" s="224">
        <f>IF(N165="sníž. přenesená",J165,0)</f>
        <v>0</v>
      </c>
      <c r="BI165" s="224">
        <f>IF(N165="nulová",J165,0)</f>
        <v>0</v>
      </c>
      <c r="BJ165" s="15" t="s">
        <v>83</v>
      </c>
      <c r="BK165" s="224">
        <f>ROUND(I165*H165,2)</f>
        <v>0</v>
      </c>
      <c r="BL165" s="15" t="s">
        <v>209</v>
      </c>
      <c r="BM165" s="223" t="s">
        <v>217</v>
      </c>
    </row>
    <row r="166" spans="1:65" s="12" customFormat="1" ht="22.8" customHeight="1">
      <c r="B166" s="195"/>
      <c r="C166" s="196"/>
      <c r="D166" s="197" t="s">
        <v>74</v>
      </c>
      <c r="E166" s="209" t="s">
        <v>218</v>
      </c>
      <c r="F166" s="209" t="s">
        <v>219</v>
      </c>
      <c r="G166" s="196"/>
      <c r="H166" s="196"/>
      <c r="I166" s="199"/>
      <c r="J166" s="210">
        <f>BK166</f>
        <v>0</v>
      </c>
      <c r="K166" s="196"/>
      <c r="L166" s="201"/>
      <c r="M166" s="202"/>
      <c r="N166" s="203"/>
      <c r="O166" s="203"/>
      <c r="P166" s="204">
        <f>SUM(P167:P169)</f>
        <v>0</v>
      </c>
      <c r="Q166" s="203"/>
      <c r="R166" s="204">
        <f>SUM(R167:R169)</f>
        <v>1.6E-2</v>
      </c>
      <c r="S166" s="203"/>
      <c r="T166" s="205">
        <f>SUM(T167:T169)</f>
        <v>0</v>
      </c>
      <c r="AR166" s="206" t="s">
        <v>80</v>
      </c>
      <c r="AT166" s="207" t="s">
        <v>74</v>
      </c>
      <c r="AU166" s="207" t="s">
        <v>83</v>
      </c>
      <c r="AY166" s="206" t="s">
        <v>133</v>
      </c>
      <c r="BK166" s="208">
        <f>SUM(BK167:BK169)</f>
        <v>0</v>
      </c>
    </row>
    <row r="167" spans="1:65" s="2" customFormat="1" ht="24" customHeight="1">
      <c r="A167" s="32"/>
      <c r="B167" s="33"/>
      <c r="C167" s="211" t="s">
        <v>220</v>
      </c>
      <c r="D167" s="211" t="s">
        <v>136</v>
      </c>
      <c r="E167" s="212" t="s">
        <v>221</v>
      </c>
      <c r="F167" s="213" t="s">
        <v>222</v>
      </c>
      <c r="G167" s="214" t="s">
        <v>139</v>
      </c>
      <c r="H167" s="215">
        <v>1</v>
      </c>
      <c r="I167" s="216"/>
      <c r="J167" s="217">
        <f>ROUND(I167*H167,2)</f>
        <v>0</v>
      </c>
      <c r="K167" s="218"/>
      <c r="L167" s="37"/>
      <c r="M167" s="219" t="s">
        <v>1</v>
      </c>
      <c r="N167" s="220" t="s">
        <v>40</v>
      </c>
      <c r="O167" s="69"/>
      <c r="P167" s="221">
        <f>O167*H167</f>
        <v>0</v>
      </c>
      <c r="Q167" s="221">
        <v>0</v>
      </c>
      <c r="R167" s="221">
        <f>Q167*H167</f>
        <v>0</v>
      </c>
      <c r="S167" s="221">
        <v>0</v>
      </c>
      <c r="T167" s="222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23" t="s">
        <v>209</v>
      </c>
      <c r="AT167" s="223" t="s">
        <v>136</v>
      </c>
      <c r="AU167" s="223" t="s">
        <v>80</v>
      </c>
      <c r="AY167" s="15" t="s">
        <v>133</v>
      </c>
      <c r="BE167" s="224">
        <f>IF(N167="základní",J167,0)</f>
        <v>0</v>
      </c>
      <c r="BF167" s="224">
        <f>IF(N167="snížená",J167,0)</f>
        <v>0</v>
      </c>
      <c r="BG167" s="224">
        <f>IF(N167="zákl. přenesená",J167,0)</f>
        <v>0</v>
      </c>
      <c r="BH167" s="224">
        <f>IF(N167="sníž. přenesená",J167,0)</f>
        <v>0</v>
      </c>
      <c r="BI167" s="224">
        <f>IF(N167="nulová",J167,0)</f>
        <v>0</v>
      </c>
      <c r="BJ167" s="15" t="s">
        <v>83</v>
      </c>
      <c r="BK167" s="224">
        <f>ROUND(I167*H167,2)</f>
        <v>0</v>
      </c>
      <c r="BL167" s="15" t="s">
        <v>209</v>
      </c>
      <c r="BM167" s="223" t="s">
        <v>223</v>
      </c>
    </row>
    <row r="168" spans="1:65" s="2" customFormat="1" ht="24" customHeight="1">
      <c r="A168" s="32"/>
      <c r="B168" s="33"/>
      <c r="C168" s="225" t="s">
        <v>224</v>
      </c>
      <c r="D168" s="225" t="s">
        <v>162</v>
      </c>
      <c r="E168" s="226" t="s">
        <v>225</v>
      </c>
      <c r="F168" s="227" t="s">
        <v>226</v>
      </c>
      <c r="G168" s="228" t="s">
        <v>139</v>
      </c>
      <c r="H168" s="229">
        <v>1</v>
      </c>
      <c r="I168" s="230"/>
      <c r="J168" s="231">
        <f>ROUND(I168*H168,2)</f>
        <v>0</v>
      </c>
      <c r="K168" s="232"/>
      <c r="L168" s="233"/>
      <c r="M168" s="234" t="s">
        <v>1</v>
      </c>
      <c r="N168" s="235" t="s">
        <v>40</v>
      </c>
      <c r="O168" s="69"/>
      <c r="P168" s="221">
        <f>O168*H168</f>
        <v>0</v>
      </c>
      <c r="Q168" s="221">
        <v>1.6E-2</v>
      </c>
      <c r="R168" s="221">
        <f>Q168*H168</f>
        <v>1.6E-2</v>
      </c>
      <c r="S168" s="221">
        <v>0</v>
      </c>
      <c r="T168" s="222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23" t="s">
        <v>227</v>
      </c>
      <c r="AT168" s="223" t="s">
        <v>162</v>
      </c>
      <c r="AU168" s="223" t="s">
        <v>80</v>
      </c>
      <c r="AY168" s="15" t="s">
        <v>133</v>
      </c>
      <c r="BE168" s="224">
        <f>IF(N168="základní",J168,0)</f>
        <v>0</v>
      </c>
      <c r="BF168" s="224">
        <f>IF(N168="snížená",J168,0)</f>
        <v>0</v>
      </c>
      <c r="BG168" s="224">
        <f>IF(N168="zákl. přenesená",J168,0)</f>
        <v>0</v>
      </c>
      <c r="BH168" s="224">
        <f>IF(N168="sníž. přenesená",J168,0)</f>
        <v>0</v>
      </c>
      <c r="BI168" s="224">
        <f>IF(N168="nulová",J168,0)</f>
        <v>0</v>
      </c>
      <c r="BJ168" s="15" t="s">
        <v>83</v>
      </c>
      <c r="BK168" s="224">
        <f>ROUND(I168*H168,2)</f>
        <v>0</v>
      </c>
      <c r="BL168" s="15" t="s">
        <v>209</v>
      </c>
      <c r="BM168" s="223" t="s">
        <v>228</v>
      </c>
    </row>
    <row r="169" spans="1:65" s="2" customFormat="1" ht="24" customHeight="1">
      <c r="A169" s="32"/>
      <c r="B169" s="33"/>
      <c r="C169" s="211" t="s">
        <v>229</v>
      </c>
      <c r="D169" s="211" t="s">
        <v>136</v>
      </c>
      <c r="E169" s="212" t="s">
        <v>230</v>
      </c>
      <c r="F169" s="213" t="s">
        <v>231</v>
      </c>
      <c r="G169" s="214" t="s">
        <v>216</v>
      </c>
      <c r="H169" s="247">
        <v>28.78</v>
      </c>
      <c r="I169" s="216"/>
      <c r="J169" s="217">
        <f>ROUND(I169*H169,2)</f>
        <v>0</v>
      </c>
      <c r="K169" s="218"/>
      <c r="L169" s="37"/>
      <c r="M169" s="219" t="s">
        <v>1</v>
      </c>
      <c r="N169" s="220" t="s">
        <v>40</v>
      </c>
      <c r="O169" s="69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23" t="s">
        <v>209</v>
      </c>
      <c r="AT169" s="223" t="s">
        <v>136</v>
      </c>
      <c r="AU169" s="223" t="s">
        <v>80</v>
      </c>
      <c r="AY169" s="15" t="s">
        <v>133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5" t="s">
        <v>83</v>
      </c>
      <c r="BK169" s="224">
        <f>ROUND(I169*H169,2)</f>
        <v>0</v>
      </c>
      <c r="BL169" s="15" t="s">
        <v>209</v>
      </c>
      <c r="BM169" s="223" t="s">
        <v>232</v>
      </c>
    </row>
    <row r="170" spans="1:65" s="12" customFormat="1" ht="22.8" customHeight="1">
      <c r="B170" s="195"/>
      <c r="C170" s="196"/>
      <c r="D170" s="197" t="s">
        <v>74</v>
      </c>
      <c r="E170" s="209" t="s">
        <v>233</v>
      </c>
      <c r="F170" s="209" t="s">
        <v>234</v>
      </c>
      <c r="G170" s="196"/>
      <c r="H170" s="196"/>
      <c r="I170" s="199"/>
      <c r="J170" s="210">
        <f>BK170</f>
        <v>0</v>
      </c>
      <c r="K170" s="196"/>
      <c r="L170" s="201"/>
      <c r="M170" s="202"/>
      <c r="N170" s="203"/>
      <c r="O170" s="203"/>
      <c r="P170" s="204">
        <f>SUM(P171:P182)</f>
        <v>0</v>
      </c>
      <c r="Q170" s="203"/>
      <c r="R170" s="204">
        <f>SUM(R171:R182)</f>
        <v>0.15932395999999999</v>
      </c>
      <c r="S170" s="203"/>
      <c r="T170" s="205">
        <f>SUM(T171:T182)</f>
        <v>0.1075</v>
      </c>
      <c r="AR170" s="206" t="s">
        <v>80</v>
      </c>
      <c r="AT170" s="207" t="s">
        <v>74</v>
      </c>
      <c r="AU170" s="207" t="s">
        <v>83</v>
      </c>
      <c r="AY170" s="206" t="s">
        <v>133</v>
      </c>
      <c r="BK170" s="208">
        <f>SUM(BK171:BK182)</f>
        <v>0</v>
      </c>
    </row>
    <row r="171" spans="1:65" s="2" customFormat="1" ht="24" customHeight="1">
      <c r="A171" s="32"/>
      <c r="B171" s="33"/>
      <c r="C171" s="211" t="s">
        <v>7</v>
      </c>
      <c r="D171" s="211" t="s">
        <v>136</v>
      </c>
      <c r="E171" s="212" t="s">
        <v>235</v>
      </c>
      <c r="F171" s="213" t="s">
        <v>236</v>
      </c>
      <c r="G171" s="214" t="s">
        <v>144</v>
      </c>
      <c r="H171" s="215">
        <v>43</v>
      </c>
      <c r="I171" s="216"/>
      <c r="J171" s="217">
        <f t="shared" ref="J171:J176" si="5">ROUND(I171*H171,2)</f>
        <v>0</v>
      </c>
      <c r="K171" s="218"/>
      <c r="L171" s="37"/>
      <c r="M171" s="219" t="s">
        <v>1</v>
      </c>
      <c r="N171" s="220" t="s">
        <v>40</v>
      </c>
      <c r="O171" s="69"/>
      <c r="P171" s="221">
        <f t="shared" ref="P171:P176" si="6">O171*H171</f>
        <v>0</v>
      </c>
      <c r="Q171" s="221">
        <v>0</v>
      </c>
      <c r="R171" s="221">
        <f t="shared" ref="R171:R176" si="7">Q171*H171</f>
        <v>0</v>
      </c>
      <c r="S171" s="221">
        <v>0</v>
      </c>
      <c r="T171" s="222">
        <f t="shared" ref="T171:T176" si="8"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23" t="s">
        <v>209</v>
      </c>
      <c r="AT171" s="223" t="s">
        <v>136</v>
      </c>
      <c r="AU171" s="223" t="s">
        <v>80</v>
      </c>
      <c r="AY171" s="15" t="s">
        <v>133</v>
      </c>
      <c r="BE171" s="224">
        <f t="shared" ref="BE171:BE176" si="9">IF(N171="základní",J171,0)</f>
        <v>0</v>
      </c>
      <c r="BF171" s="224">
        <f t="shared" ref="BF171:BF176" si="10">IF(N171="snížená",J171,0)</f>
        <v>0</v>
      </c>
      <c r="BG171" s="224">
        <f t="shared" ref="BG171:BG176" si="11">IF(N171="zákl. přenesená",J171,0)</f>
        <v>0</v>
      </c>
      <c r="BH171" s="224">
        <f t="shared" ref="BH171:BH176" si="12">IF(N171="sníž. přenesená",J171,0)</f>
        <v>0</v>
      </c>
      <c r="BI171" s="224">
        <f t="shared" ref="BI171:BI176" si="13">IF(N171="nulová",J171,0)</f>
        <v>0</v>
      </c>
      <c r="BJ171" s="15" t="s">
        <v>83</v>
      </c>
      <c r="BK171" s="224">
        <f t="shared" ref="BK171:BK176" si="14">ROUND(I171*H171,2)</f>
        <v>0</v>
      </c>
      <c r="BL171" s="15" t="s">
        <v>209</v>
      </c>
      <c r="BM171" s="223" t="s">
        <v>237</v>
      </c>
    </row>
    <row r="172" spans="1:65" s="2" customFormat="1" ht="16.5" customHeight="1">
      <c r="A172" s="32"/>
      <c r="B172" s="33"/>
      <c r="C172" s="211" t="s">
        <v>238</v>
      </c>
      <c r="D172" s="211" t="s">
        <v>136</v>
      </c>
      <c r="E172" s="212" t="s">
        <v>239</v>
      </c>
      <c r="F172" s="213" t="s">
        <v>240</v>
      </c>
      <c r="G172" s="214" t="s">
        <v>144</v>
      </c>
      <c r="H172" s="215">
        <v>43</v>
      </c>
      <c r="I172" s="216"/>
      <c r="J172" s="217">
        <f t="shared" si="5"/>
        <v>0</v>
      </c>
      <c r="K172" s="218"/>
      <c r="L172" s="37"/>
      <c r="M172" s="219" t="s">
        <v>1</v>
      </c>
      <c r="N172" s="220" t="s">
        <v>40</v>
      </c>
      <c r="O172" s="69"/>
      <c r="P172" s="221">
        <f t="shared" si="6"/>
        <v>0</v>
      </c>
      <c r="Q172" s="221">
        <v>0</v>
      </c>
      <c r="R172" s="221">
        <f t="shared" si="7"/>
        <v>0</v>
      </c>
      <c r="S172" s="221">
        <v>0</v>
      </c>
      <c r="T172" s="222">
        <f t="shared" si="8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23" t="s">
        <v>209</v>
      </c>
      <c r="AT172" s="223" t="s">
        <v>136</v>
      </c>
      <c r="AU172" s="223" t="s">
        <v>80</v>
      </c>
      <c r="AY172" s="15" t="s">
        <v>133</v>
      </c>
      <c r="BE172" s="224">
        <f t="shared" si="9"/>
        <v>0</v>
      </c>
      <c r="BF172" s="224">
        <f t="shared" si="10"/>
        <v>0</v>
      </c>
      <c r="BG172" s="224">
        <f t="shared" si="11"/>
        <v>0</v>
      </c>
      <c r="BH172" s="224">
        <f t="shared" si="12"/>
        <v>0</v>
      </c>
      <c r="BI172" s="224">
        <f t="shared" si="13"/>
        <v>0</v>
      </c>
      <c r="BJ172" s="15" t="s">
        <v>83</v>
      </c>
      <c r="BK172" s="224">
        <f t="shared" si="14"/>
        <v>0</v>
      </c>
      <c r="BL172" s="15" t="s">
        <v>209</v>
      </c>
      <c r="BM172" s="223" t="s">
        <v>241</v>
      </c>
    </row>
    <row r="173" spans="1:65" s="2" customFormat="1" ht="24" customHeight="1">
      <c r="A173" s="32"/>
      <c r="B173" s="33"/>
      <c r="C173" s="211" t="s">
        <v>242</v>
      </c>
      <c r="D173" s="211" t="s">
        <v>136</v>
      </c>
      <c r="E173" s="212" t="s">
        <v>243</v>
      </c>
      <c r="F173" s="213" t="s">
        <v>244</v>
      </c>
      <c r="G173" s="214" t="s">
        <v>144</v>
      </c>
      <c r="H173" s="215">
        <v>43</v>
      </c>
      <c r="I173" s="216"/>
      <c r="J173" s="217">
        <f t="shared" si="5"/>
        <v>0</v>
      </c>
      <c r="K173" s="218"/>
      <c r="L173" s="37"/>
      <c r="M173" s="219" t="s">
        <v>1</v>
      </c>
      <c r="N173" s="220" t="s">
        <v>40</v>
      </c>
      <c r="O173" s="69"/>
      <c r="P173" s="221">
        <f t="shared" si="6"/>
        <v>0</v>
      </c>
      <c r="Q173" s="221">
        <v>3.0000000000000001E-5</v>
      </c>
      <c r="R173" s="221">
        <f t="shared" si="7"/>
        <v>1.2900000000000001E-3</v>
      </c>
      <c r="S173" s="221">
        <v>0</v>
      </c>
      <c r="T173" s="222">
        <f t="shared" si="8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23" t="s">
        <v>209</v>
      </c>
      <c r="AT173" s="223" t="s">
        <v>136</v>
      </c>
      <c r="AU173" s="223" t="s">
        <v>80</v>
      </c>
      <c r="AY173" s="15" t="s">
        <v>133</v>
      </c>
      <c r="BE173" s="224">
        <f t="shared" si="9"/>
        <v>0</v>
      </c>
      <c r="BF173" s="224">
        <f t="shared" si="10"/>
        <v>0</v>
      </c>
      <c r="BG173" s="224">
        <f t="shared" si="11"/>
        <v>0</v>
      </c>
      <c r="BH173" s="224">
        <f t="shared" si="12"/>
        <v>0</v>
      </c>
      <c r="BI173" s="224">
        <f t="shared" si="13"/>
        <v>0</v>
      </c>
      <c r="BJ173" s="15" t="s">
        <v>83</v>
      </c>
      <c r="BK173" s="224">
        <f t="shared" si="14"/>
        <v>0</v>
      </c>
      <c r="BL173" s="15" t="s">
        <v>209</v>
      </c>
      <c r="BM173" s="223" t="s">
        <v>245</v>
      </c>
    </row>
    <row r="174" spans="1:65" s="2" customFormat="1" ht="24" customHeight="1">
      <c r="A174" s="32"/>
      <c r="B174" s="33"/>
      <c r="C174" s="211" t="s">
        <v>246</v>
      </c>
      <c r="D174" s="211" t="s">
        <v>136</v>
      </c>
      <c r="E174" s="212" t="s">
        <v>247</v>
      </c>
      <c r="F174" s="213" t="s">
        <v>248</v>
      </c>
      <c r="G174" s="214" t="s">
        <v>144</v>
      </c>
      <c r="H174" s="215">
        <v>43</v>
      </c>
      <c r="I174" s="216"/>
      <c r="J174" s="217">
        <f t="shared" si="5"/>
        <v>0</v>
      </c>
      <c r="K174" s="218"/>
      <c r="L174" s="37"/>
      <c r="M174" s="219" t="s">
        <v>1</v>
      </c>
      <c r="N174" s="220" t="s">
        <v>40</v>
      </c>
      <c r="O174" s="69"/>
      <c r="P174" s="221">
        <f t="shared" si="6"/>
        <v>0</v>
      </c>
      <c r="Q174" s="221">
        <v>0</v>
      </c>
      <c r="R174" s="221">
        <f t="shared" si="7"/>
        <v>0</v>
      </c>
      <c r="S174" s="221">
        <v>2.5000000000000001E-3</v>
      </c>
      <c r="T174" s="222">
        <f t="shared" si="8"/>
        <v>0.1075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23" t="s">
        <v>209</v>
      </c>
      <c r="AT174" s="223" t="s">
        <v>136</v>
      </c>
      <c r="AU174" s="223" t="s">
        <v>80</v>
      </c>
      <c r="AY174" s="15" t="s">
        <v>133</v>
      </c>
      <c r="BE174" s="224">
        <f t="shared" si="9"/>
        <v>0</v>
      </c>
      <c r="BF174" s="224">
        <f t="shared" si="10"/>
        <v>0</v>
      </c>
      <c r="BG174" s="224">
        <f t="shared" si="11"/>
        <v>0</v>
      </c>
      <c r="BH174" s="224">
        <f t="shared" si="12"/>
        <v>0</v>
      </c>
      <c r="BI174" s="224">
        <f t="shared" si="13"/>
        <v>0</v>
      </c>
      <c r="BJ174" s="15" t="s">
        <v>83</v>
      </c>
      <c r="BK174" s="224">
        <f t="shared" si="14"/>
        <v>0</v>
      </c>
      <c r="BL174" s="15" t="s">
        <v>209</v>
      </c>
      <c r="BM174" s="223" t="s">
        <v>249</v>
      </c>
    </row>
    <row r="175" spans="1:65" s="2" customFormat="1" ht="16.5" customHeight="1">
      <c r="A175" s="32"/>
      <c r="B175" s="33"/>
      <c r="C175" s="211" t="s">
        <v>250</v>
      </c>
      <c r="D175" s="211" t="s">
        <v>136</v>
      </c>
      <c r="E175" s="212" t="s">
        <v>251</v>
      </c>
      <c r="F175" s="213" t="s">
        <v>252</v>
      </c>
      <c r="G175" s="214" t="s">
        <v>144</v>
      </c>
      <c r="H175" s="215">
        <v>43</v>
      </c>
      <c r="I175" s="216"/>
      <c r="J175" s="217">
        <f t="shared" si="5"/>
        <v>0</v>
      </c>
      <c r="K175" s="218"/>
      <c r="L175" s="37"/>
      <c r="M175" s="219" t="s">
        <v>1</v>
      </c>
      <c r="N175" s="220" t="s">
        <v>40</v>
      </c>
      <c r="O175" s="69"/>
      <c r="P175" s="221">
        <f t="shared" si="6"/>
        <v>0</v>
      </c>
      <c r="Q175" s="221">
        <v>2.9999999999999997E-4</v>
      </c>
      <c r="R175" s="221">
        <f t="shared" si="7"/>
        <v>1.2899999999999998E-2</v>
      </c>
      <c r="S175" s="221">
        <v>0</v>
      </c>
      <c r="T175" s="222">
        <f t="shared" si="8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23" t="s">
        <v>209</v>
      </c>
      <c r="AT175" s="223" t="s">
        <v>136</v>
      </c>
      <c r="AU175" s="223" t="s">
        <v>80</v>
      </c>
      <c r="AY175" s="15" t="s">
        <v>133</v>
      </c>
      <c r="BE175" s="224">
        <f t="shared" si="9"/>
        <v>0</v>
      </c>
      <c r="BF175" s="224">
        <f t="shared" si="10"/>
        <v>0</v>
      </c>
      <c r="BG175" s="224">
        <f t="shared" si="11"/>
        <v>0</v>
      </c>
      <c r="BH175" s="224">
        <f t="shared" si="12"/>
        <v>0</v>
      </c>
      <c r="BI175" s="224">
        <f t="shared" si="13"/>
        <v>0</v>
      </c>
      <c r="BJ175" s="15" t="s">
        <v>83</v>
      </c>
      <c r="BK175" s="224">
        <f t="shared" si="14"/>
        <v>0</v>
      </c>
      <c r="BL175" s="15" t="s">
        <v>209</v>
      </c>
      <c r="BM175" s="223" t="s">
        <v>253</v>
      </c>
    </row>
    <row r="176" spans="1:65" s="2" customFormat="1" ht="36" customHeight="1">
      <c r="A176" s="32"/>
      <c r="B176" s="33"/>
      <c r="C176" s="225" t="s">
        <v>254</v>
      </c>
      <c r="D176" s="225" t="s">
        <v>162</v>
      </c>
      <c r="E176" s="226" t="s">
        <v>255</v>
      </c>
      <c r="F176" s="227" t="s">
        <v>256</v>
      </c>
      <c r="G176" s="228" t="s">
        <v>144</v>
      </c>
      <c r="H176" s="229">
        <v>47.3</v>
      </c>
      <c r="I176" s="230"/>
      <c r="J176" s="231">
        <f t="shared" si="5"/>
        <v>0</v>
      </c>
      <c r="K176" s="232"/>
      <c r="L176" s="233"/>
      <c r="M176" s="234" t="s">
        <v>1</v>
      </c>
      <c r="N176" s="235" t="s">
        <v>40</v>
      </c>
      <c r="O176" s="69"/>
      <c r="P176" s="221">
        <f t="shared" si="6"/>
        <v>0</v>
      </c>
      <c r="Q176" s="221">
        <v>2.8700000000000002E-3</v>
      </c>
      <c r="R176" s="221">
        <f t="shared" si="7"/>
        <v>0.13575100000000001</v>
      </c>
      <c r="S176" s="221">
        <v>0</v>
      </c>
      <c r="T176" s="222">
        <f t="shared" si="8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23" t="s">
        <v>227</v>
      </c>
      <c r="AT176" s="223" t="s">
        <v>162</v>
      </c>
      <c r="AU176" s="223" t="s">
        <v>80</v>
      </c>
      <c r="AY176" s="15" t="s">
        <v>133</v>
      </c>
      <c r="BE176" s="224">
        <f t="shared" si="9"/>
        <v>0</v>
      </c>
      <c r="BF176" s="224">
        <f t="shared" si="10"/>
        <v>0</v>
      </c>
      <c r="BG176" s="224">
        <f t="shared" si="11"/>
        <v>0</v>
      </c>
      <c r="BH176" s="224">
        <f t="shared" si="12"/>
        <v>0</v>
      </c>
      <c r="BI176" s="224">
        <f t="shared" si="13"/>
        <v>0</v>
      </c>
      <c r="BJ176" s="15" t="s">
        <v>83</v>
      </c>
      <c r="BK176" s="224">
        <f t="shared" si="14"/>
        <v>0</v>
      </c>
      <c r="BL176" s="15" t="s">
        <v>209</v>
      </c>
      <c r="BM176" s="223" t="s">
        <v>257</v>
      </c>
    </row>
    <row r="177" spans="1:65" s="13" customFormat="1" ht="10.199999999999999">
      <c r="B177" s="236"/>
      <c r="C177" s="237"/>
      <c r="D177" s="238" t="s">
        <v>194</v>
      </c>
      <c r="E177" s="237"/>
      <c r="F177" s="239" t="s">
        <v>258</v>
      </c>
      <c r="G177" s="237"/>
      <c r="H177" s="240">
        <v>47.3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AT177" s="246" t="s">
        <v>194</v>
      </c>
      <c r="AU177" s="246" t="s">
        <v>80</v>
      </c>
      <c r="AV177" s="13" t="s">
        <v>80</v>
      </c>
      <c r="AW177" s="13" t="s">
        <v>4</v>
      </c>
      <c r="AX177" s="13" t="s">
        <v>83</v>
      </c>
      <c r="AY177" s="246" t="s">
        <v>133</v>
      </c>
    </row>
    <row r="178" spans="1:65" s="2" customFormat="1" ht="24" customHeight="1">
      <c r="A178" s="32"/>
      <c r="B178" s="33"/>
      <c r="C178" s="211" t="s">
        <v>259</v>
      </c>
      <c r="D178" s="211" t="s">
        <v>136</v>
      </c>
      <c r="E178" s="212" t="s">
        <v>260</v>
      </c>
      <c r="F178" s="213" t="s">
        <v>261</v>
      </c>
      <c r="G178" s="214" t="s">
        <v>262</v>
      </c>
      <c r="H178" s="215">
        <v>76</v>
      </c>
      <c r="I178" s="216"/>
      <c r="J178" s="217">
        <f>ROUND(I178*H178,2)</f>
        <v>0</v>
      </c>
      <c r="K178" s="218"/>
      <c r="L178" s="37"/>
      <c r="M178" s="219" t="s">
        <v>1</v>
      </c>
      <c r="N178" s="220" t="s">
        <v>40</v>
      </c>
      <c r="O178" s="69"/>
      <c r="P178" s="221">
        <f>O178*H178</f>
        <v>0</v>
      </c>
      <c r="Q178" s="221">
        <v>2.0000000000000002E-5</v>
      </c>
      <c r="R178" s="221">
        <f>Q178*H178</f>
        <v>1.5200000000000001E-3</v>
      </c>
      <c r="S178" s="221">
        <v>0</v>
      </c>
      <c r="T178" s="222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23" t="s">
        <v>209</v>
      </c>
      <c r="AT178" s="223" t="s">
        <v>136</v>
      </c>
      <c r="AU178" s="223" t="s">
        <v>80</v>
      </c>
      <c r="AY178" s="15" t="s">
        <v>133</v>
      </c>
      <c r="BE178" s="224">
        <f>IF(N178="základní",J178,0)</f>
        <v>0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5" t="s">
        <v>83</v>
      </c>
      <c r="BK178" s="224">
        <f>ROUND(I178*H178,2)</f>
        <v>0</v>
      </c>
      <c r="BL178" s="15" t="s">
        <v>209</v>
      </c>
      <c r="BM178" s="223" t="s">
        <v>263</v>
      </c>
    </row>
    <row r="179" spans="1:65" s="2" customFormat="1" ht="16.5" customHeight="1">
      <c r="A179" s="32"/>
      <c r="B179" s="33"/>
      <c r="C179" s="211" t="s">
        <v>264</v>
      </c>
      <c r="D179" s="211" t="s">
        <v>136</v>
      </c>
      <c r="E179" s="212" t="s">
        <v>265</v>
      </c>
      <c r="F179" s="213" t="s">
        <v>266</v>
      </c>
      <c r="G179" s="214" t="s">
        <v>262</v>
      </c>
      <c r="H179" s="215">
        <v>26.6</v>
      </c>
      <c r="I179" s="216"/>
      <c r="J179" s="217">
        <f>ROUND(I179*H179,2)</f>
        <v>0</v>
      </c>
      <c r="K179" s="218"/>
      <c r="L179" s="37"/>
      <c r="M179" s="219" t="s">
        <v>1</v>
      </c>
      <c r="N179" s="220" t="s">
        <v>40</v>
      </c>
      <c r="O179" s="69"/>
      <c r="P179" s="221">
        <f>O179*H179</f>
        <v>0</v>
      </c>
      <c r="Q179" s="221">
        <v>1.0000000000000001E-5</v>
      </c>
      <c r="R179" s="221">
        <f>Q179*H179</f>
        <v>2.6600000000000001E-4</v>
      </c>
      <c r="S179" s="221">
        <v>0</v>
      </c>
      <c r="T179" s="222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23" t="s">
        <v>209</v>
      </c>
      <c r="AT179" s="223" t="s">
        <v>136</v>
      </c>
      <c r="AU179" s="223" t="s">
        <v>80</v>
      </c>
      <c r="AY179" s="15" t="s">
        <v>133</v>
      </c>
      <c r="BE179" s="224">
        <f>IF(N179="základní",J179,0)</f>
        <v>0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5" t="s">
        <v>83</v>
      </c>
      <c r="BK179" s="224">
        <f>ROUND(I179*H179,2)</f>
        <v>0</v>
      </c>
      <c r="BL179" s="15" t="s">
        <v>209</v>
      </c>
      <c r="BM179" s="223" t="s">
        <v>267</v>
      </c>
    </row>
    <row r="180" spans="1:65" s="2" customFormat="1" ht="16.5" customHeight="1">
      <c r="A180" s="32"/>
      <c r="B180" s="33"/>
      <c r="C180" s="225" t="s">
        <v>268</v>
      </c>
      <c r="D180" s="225" t="s">
        <v>162</v>
      </c>
      <c r="E180" s="226" t="s">
        <v>269</v>
      </c>
      <c r="F180" s="227" t="s">
        <v>270</v>
      </c>
      <c r="G180" s="228" t="s">
        <v>262</v>
      </c>
      <c r="H180" s="229">
        <v>27.132000000000001</v>
      </c>
      <c r="I180" s="230"/>
      <c r="J180" s="231">
        <f>ROUND(I180*H180,2)</f>
        <v>0</v>
      </c>
      <c r="K180" s="232"/>
      <c r="L180" s="233"/>
      <c r="M180" s="234" t="s">
        <v>1</v>
      </c>
      <c r="N180" s="235" t="s">
        <v>40</v>
      </c>
      <c r="O180" s="69"/>
      <c r="P180" s="221">
        <f>O180*H180</f>
        <v>0</v>
      </c>
      <c r="Q180" s="221">
        <v>2.7999999999999998E-4</v>
      </c>
      <c r="R180" s="221">
        <f>Q180*H180</f>
        <v>7.5969599999999998E-3</v>
      </c>
      <c r="S180" s="221">
        <v>0</v>
      </c>
      <c r="T180" s="222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23" t="s">
        <v>227</v>
      </c>
      <c r="AT180" s="223" t="s">
        <v>162</v>
      </c>
      <c r="AU180" s="223" t="s">
        <v>80</v>
      </c>
      <c r="AY180" s="15" t="s">
        <v>133</v>
      </c>
      <c r="BE180" s="224">
        <f>IF(N180="základní",J180,0)</f>
        <v>0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5" t="s">
        <v>83</v>
      </c>
      <c r="BK180" s="224">
        <f>ROUND(I180*H180,2)</f>
        <v>0</v>
      </c>
      <c r="BL180" s="15" t="s">
        <v>209</v>
      </c>
      <c r="BM180" s="223" t="s">
        <v>271</v>
      </c>
    </row>
    <row r="181" spans="1:65" s="13" customFormat="1" ht="10.199999999999999">
      <c r="B181" s="236"/>
      <c r="C181" s="237"/>
      <c r="D181" s="238" t="s">
        <v>194</v>
      </c>
      <c r="E181" s="237"/>
      <c r="F181" s="239" t="s">
        <v>272</v>
      </c>
      <c r="G181" s="237"/>
      <c r="H181" s="240">
        <v>27.132000000000001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AT181" s="246" t="s">
        <v>194</v>
      </c>
      <c r="AU181" s="246" t="s">
        <v>80</v>
      </c>
      <c r="AV181" s="13" t="s">
        <v>80</v>
      </c>
      <c r="AW181" s="13" t="s">
        <v>4</v>
      </c>
      <c r="AX181" s="13" t="s">
        <v>83</v>
      </c>
      <c r="AY181" s="246" t="s">
        <v>133</v>
      </c>
    </row>
    <row r="182" spans="1:65" s="2" customFormat="1" ht="24" customHeight="1">
      <c r="A182" s="32"/>
      <c r="B182" s="33"/>
      <c r="C182" s="211" t="s">
        <v>273</v>
      </c>
      <c r="D182" s="211" t="s">
        <v>136</v>
      </c>
      <c r="E182" s="212" t="s">
        <v>274</v>
      </c>
      <c r="F182" s="213" t="s">
        <v>275</v>
      </c>
      <c r="G182" s="214" t="s">
        <v>216</v>
      </c>
      <c r="H182" s="247">
        <v>438.005</v>
      </c>
      <c r="I182" s="216"/>
      <c r="J182" s="217">
        <f>ROUND(I182*H182,2)</f>
        <v>0</v>
      </c>
      <c r="K182" s="218"/>
      <c r="L182" s="37"/>
      <c r="M182" s="219" t="s">
        <v>1</v>
      </c>
      <c r="N182" s="220" t="s">
        <v>40</v>
      </c>
      <c r="O182" s="69"/>
      <c r="P182" s="221">
        <f>O182*H182</f>
        <v>0</v>
      </c>
      <c r="Q182" s="221">
        <v>0</v>
      </c>
      <c r="R182" s="221">
        <f>Q182*H182</f>
        <v>0</v>
      </c>
      <c r="S182" s="221">
        <v>0</v>
      </c>
      <c r="T182" s="222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23" t="s">
        <v>209</v>
      </c>
      <c r="AT182" s="223" t="s">
        <v>136</v>
      </c>
      <c r="AU182" s="223" t="s">
        <v>80</v>
      </c>
      <c r="AY182" s="15" t="s">
        <v>133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5" t="s">
        <v>83</v>
      </c>
      <c r="BK182" s="224">
        <f>ROUND(I182*H182,2)</f>
        <v>0</v>
      </c>
      <c r="BL182" s="15" t="s">
        <v>209</v>
      </c>
      <c r="BM182" s="223" t="s">
        <v>276</v>
      </c>
    </row>
    <row r="183" spans="1:65" s="12" customFormat="1" ht="22.8" customHeight="1">
      <c r="B183" s="195"/>
      <c r="C183" s="196"/>
      <c r="D183" s="197" t="s">
        <v>74</v>
      </c>
      <c r="E183" s="209" t="s">
        <v>277</v>
      </c>
      <c r="F183" s="209" t="s">
        <v>278</v>
      </c>
      <c r="G183" s="196"/>
      <c r="H183" s="196"/>
      <c r="I183" s="199"/>
      <c r="J183" s="210">
        <f>BK183</f>
        <v>0</v>
      </c>
      <c r="K183" s="196"/>
      <c r="L183" s="201"/>
      <c r="M183" s="202"/>
      <c r="N183" s="203"/>
      <c r="O183" s="203"/>
      <c r="P183" s="204">
        <f>SUM(P184:P188)</f>
        <v>0</v>
      </c>
      <c r="Q183" s="203"/>
      <c r="R183" s="204">
        <f>SUM(R184:R188)</f>
        <v>0.22264</v>
      </c>
      <c r="S183" s="203"/>
      <c r="T183" s="205">
        <f>SUM(T184:T188)</f>
        <v>2.4042500000000002</v>
      </c>
      <c r="AR183" s="206" t="s">
        <v>80</v>
      </c>
      <c r="AT183" s="207" t="s">
        <v>74</v>
      </c>
      <c r="AU183" s="207" t="s">
        <v>83</v>
      </c>
      <c r="AY183" s="206" t="s">
        <v>133</v>
      </c>
      <c r="BK183" s="208">
        <f>SUM(BK184:BK188)</f>
        <v>0</v>
      </c>
    </row>
    <row r="184" spans="1:65" s="2" customFormat="1" ht="24" customHeight="1">
      <c r="A184" s="32"/>
      <c r="B184" s="33"/>
      <c r="C184" s="211" t="s">
        <v>279</v>
      </c>
      <c r="D184" s="211" t="s">
        <v>136</v>
      </c>
      <c r="E184" s="212" t="s">
        <v>280</v>
      </c>
      <c r="F184" s="213" t="s">
        <v>281</v>
      </c>
      <c r="G184" s="214" t="s">
        <v>144</v>
      </c>
      <c r="H184" s="215">
        <v>29.5</v>
      </c>
      <c r="I184" s="216"/>
      <c r="J184" s="217">
        <f>ROUND(I184*H184,2)</f>
        <v>0</v>
      </c>
      <c r="K184" s="218"/>
      <c r="L184" s="37"/>
      <c r="M184" s="219" t="s">
        <v>1</v>
      </c>
      <c r="N184" s="220" t="s">
        <v>40</v>
      </c>
      <c r="O184" s="69"/>
      <c r="P184" s="221">
        <f>O184*H184</f>
        <v>0</v>
      </c>
      <c r="Q184" s="221">
        <v>0</v>
      </c>
      <c r="R184" s="221">
        <f>Q184*H184</f>
        <v>0</v>
      </c>
      <c r="S184" s="221">
        <v>8.1500000000000003E-2</v>
      </c>
      <c r="T184" s="222">
        <f>S184*H184</f>
        <v>2.4042500000000002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23" t="s">
        <v>209</v>
      </c>
      <c r="AT184" s="223" t="s">
        <v>136</v>
      </c>
      <c r="AU184" s="223" t="s">
        <v>80</v>
      </c>
      <c r="AY184" s="15" t="s">
        <v>133</v>
      </c>
      <c r="BE184" s="224">
        <f>IF(N184="základní",J184,0)</f>
        <v>0</v>
      </c>
      <c r="BF184" s="224">
        <f>IF(N184="snížená",J184,0)</f>
        <v>0</v>
      </c>
      <c r="BG184" s="224">
        <f>IF(N184="zákl. přenesená",J184,0)</f>
        <v>0</v>
      </c>
      <c r="BH184" s="224">
        <f>IF(N184="sníž. přenesená",J184,0)</f>
        <v>0</v>
      </c>
      <c r="BI184" s="224">
        <f>IF(N184="nulová",J184,0)</f>
        <v>0</v>
      </c>
      <c r="BJ184" s="15" t="s">
        <v>83</v>
      </c>
      <c r="BK184" s="224">
        <f>ROUND(I184*H184,2)</f>
        <v>0</v>
      </c>
      <c r="BL184" s="15" t="s">
        <v>209</v>
      </c>
      <c r="BM184" s="223" t="s">
        <v>282</v>
      </c>
    </row>
    <row r="185" spans="1:65" s="2" customFormat="1" ht="24" customHeight="1">
      <c r="A185" s="32"/>
      <c r="B185" s="33"/>
      <c r="C185" s="211" t="s">
        <v>227</v>
      </c>
      <c r="D185" s="211" t="s">
        <v>136</v>
      </c>
      <c r="E185" s="212" t="s">
        <v>283</v>
      </c>
      <c r="F185" s="213" t="s">
        <v>284</v>
      </c>
      <c r="G185" s="214" t="s">
        <v>144</v>
      </c>
      <c r="H185" s="215">
        <v>11</v>
      </c>
      <c r="I185" s="216"/>
      <c r="J185" s="217">
        <f>ROUND(I185*H185,2)</f>
        <v>0</v>
      </c>
      <c r="K185" s="218"/>
      <c r="L185" s="37"/>
      <c r="M185" s="219" t="s">
        <v>1</v>
      </c>
      <c r="N185" s="220" t="s">
        <v>40</v>
      </c>
      <c r="O185" s="69"/>
      <c r="P185" s="221">
        <f>O185*H185</f>
        <v>0</v>
      </c>
      <c r="Q185" s="221">
        <v>6.0499999999999998E-3</v>
      </c>
      <c r="R185" s="221">
        <f>Q185*H185</f>
        <v>6.6549999999999998E-2</v>
      </c>
      <c r="S185" s="221">
        <v>0</v>
      </c>
      <c r="T185" s="222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23" t="s">
        <v>209</v>
      </c>
      <c r="AT185" s="223" t="s">
        <v>136</v>
      </c>
      <c r="AU185" s="223" t="s">
        <v>80</v>
      </c>
      <c r="AY185" s="15" t="s">
        <v>133</v>
      </c>
      <c r="BE185" s="224">
        <f>IF(N185="základní",J185,0)</f>
        <v>0</v>
      </c>
      <c r="BF185" s="224">
        <f>IF(N185="snížená",J185,0)</f>
        <v>0</v>
      </c>
      <c r="BG185" s="224">
        <f>IF(N185="zákl. přenesená",J185,0)</f>
        <v>0</v>
      </c>
      <c r="BH185" s="224">
        <f>IF(N185="sníž. přenesená",J185,0)</f>
        <v>0</v>
      </c>
      <c r="BI185" s="224">
        <f>IF(N185="nulová",J185,0)</f>
        <v>0</v>
      </c>
      <c r="BJ185" s="15" t="s">
        <v>83</v>
      </c>
      <c r="BK185" s="224">
        <f>ROUND(I185*H185,2)</f>
        <v>0</v>
      </c>
      <c r="BL185" s="15" t="s">
        <v>209</v>
      </c>
      <c r="BM185" s="223" t="s">
        <v>285</v>
      </c>
    </row>
    <row r="186" spans="1:65" s="2" customFormat="1" ht="16.5" customHeight="1">
      <c r="A186" s="32"/>
      <c r="B186" s="33"/>
      <c r="C186" s="225" t="s">
        <v>286</v>
      </c>
      <c r="D186" s="225" t="s">
        <v>162</v>
      </c>
      <c r="E186" s="226" t="s">
        <v>287</v>
      </c>
      <c r="F186" s="227" t="s">
        <v>288</v>
      </c>
      <c r="G186" s="228" t="s">
        <v>144</v>
      </c>
      <c r="H186" s="229">
        <v>12.1</v>
      </c>
      <c r="I186" s="230"/>
      <c r="J186" s="231">
        <f>ROUND(I186*H186,2)</f>
        <v>0</v>
      </c>
      <c r="K186" s="232"/>
      <c r="L186" s="233"/>
      <c r="M186" s="234" t="s">
        <v>1</v>
      </c>
      <c r="N186" s="235" t="s">
        <v>40</v>
      </c>
      <c r="O186" s="69"/>
      <c r="P186" s="221">
        <f>O186*H186</f>
        <v>0</v>
      </c>
      <c r="Q186" s="221">
        <v>1.29E-2</v>
      </c>
      <c r="R186" s="221">
        <f>Q186*H186</f>
        <v>0.15609000000000001</v>
      </c>
      <c r="S186" s="221">
        <v>0</v>
      </c>
      <c r="T186" s="222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23" t="s">
        <v>227</v>
      </c>
      <c r="AT186" s="223" t="s">
        <v>162</v>
      </c>
      <c r="AU186" s="223" t="s">
        <v>80</v>
      </c>
      <c r="AY186" s="15" t="s">
        <v>133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5" t="s">
        <v>83</v>
      </c>
      <c r="BK186" s="224">
        <f>ROUND(I186*H186,2)</f>
        <v>0</v>
      </c>
      <c r="BL186" s="15" t="s">
        <v>209</v>
      </c>
      <c r="BM186" s="223" t="s">
        <v>289</v>
      </c>
    </row>
    <row r="187" spans="1:65" s="13" customFormat="1" ht="10.199999999999999">
      <c r="B187" s="236"/>
      <c r="C187" s="237"/>
      <c r="D187" s="238" t="s">
        <v>194</v>
      </c>
      <c r="E187" s="237"/>
      <c r="F187" s="239" t="s">
        <v>290</v>
      </c>
      <c r="G187" s="237"/>
      <c r="H187" s="240">
        <v>12.1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AT187" s="246" t="s">
        <v>194</v>
      </c>
      <c r="AU187" s="246" t="s">
        <v>80</v>
      </c>
      <c r="AV187" s="13" t="s">
        <v>80</v>
      </c>
      <c r="AW187" s="13" t="s">
        <v>4</v>
      </c>
      <c r="AX187" s="13" t="s">
        <v>83</v>
      </c>
      <c r="AY187" s="246" t="s">
        <v>133</v>
      </c>
    </row>
    <row r="188" spans="1:65" s="2" customFormat="1" ht="24" customHeight="1">
      <c r="A188" s="32"/>
      <c r="B188" s="33"/>
      <c r="C188" s="211" t="s">
        <v>291</v>
      </c>
      <c r="D188" s="211" t="s">
        <v>136</v>
      </c>
      <c r="E188" s="212" t="s">
        <v>292</v>
      </c>
      <c r="F188" s="213" t="s">
        <v>293</v>
      </c>
      <c r="G188" s="214" t="s">
        <v>216</v>
      </c>
      <c r="H188" s="247">
        <v>150.297</v>
      </c>
      <c r="I188" s="216"/>
      <c r="J188" s="217">
        <f>ROUND(I188*H188,2)</f>
        <v>0</v>
      </c>
      <c r="K188" s="218"/>
      <c r="L188" s="37"/>
      <c r="M188" s="219" t="s">
        <v>1</v>
      </c>
      <c r="N188" s="220" t="s">
        <v>40</v>
      </c>
      <c r="O188" s="69"/>
      <c r="P188" s="221">
        <f>O188*H188</f>
        <v>0</v>
      </c>
      <c r="Q188" s="221">
        <v>0</v>
      </c>
      <c r="R188" s="221">
        <f>Q188*H188</f>
        <v>0</v>
      </c>
      <c r="S188" s="221">
        <v>0</v>
      </c>
      <c r="T188" s="222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23" t="s">
        <v>209</v>
      </c>
      <c r="AT188" s="223" t="s">
        <v>136</v>
      </c>
      <c r="AU188" s="223" t="s">
        <v>80</v>
      </c>
      <c r="AY188" s="15" t="s">
        <v>133</v>
      </c>
      <c r="BE188" s="224">
        <f>IF(N188="základní",J188,0)</f>
        <v>0</v>
      </c>
      <c r="BF188" s="224">
        <f>IF(N188="snížená",J188,0)</f>
        <v>0</v>
      </c>
      <c r="BG188" s="224">
        <f>IF(N188="zákl. přenesená",J188,0)</f>
        <v>0</v>
      </c>
      <c r="BH188" s="224">
        <f>IF(N188="sníž. přenesená",J188,0)</f>
        <v>0</v>
      </c>
      <c r="BI188" s="224">
        <f>IF(N188="nulová",J188,0)</f>
        <v>0</v>
      </c>
      <c r="BJ188" s="15" t="s">
        <v>83</v>
      </c>
      <c r="BK188" s="224">
        <f>ROUND(I188*H188,2)</f>
        <v>0</v>
      </c>
      <c r="BL188" s="15" t="s">
        <v>209</v>
      </c>
      <c r="BM188" s="223" t="s">
        <v>294</v>
      </c>
    </row>
    <row r="189" spans="1:65" s="12" customFormat="1" ht="22.8" customHeight="1">
      <c r="B189" s="195"/>
      <c r="C189" s="196"/>
      <c r="D189" s="197" t="s">
        <v>74</v>
      </c>
      <c r="E189" s="209" t="s">
        <v>295</v>
      </c>
      <c r="F189" s="209" t="s">
        <v>296</v>
      </c>
      <c r="G189" s="196"/>
      <c r="H189" s="196"/>
      <c r="I189" s="199"/>
      <c r="J189" s="210">
        <f>BK189</f>
        <v>0</v>
      </c>
      <c r="K189" s="196"/>
      <c r="L189" s="201"/>
      <c r="M189" s="202"/>
      <c r="N189" s="203"/>
      <c r="O189" s="203"/>
      <c r="P189" s="204">
        <f>SUM(P190:P191)</f>
        <v>0</v>
      </c>
      <c r="Q189" s="203"/>
      <c r="R189" s="204">
        <f>SUM(R190:R191)</f>
        <v>3.9789999999999999E-2</v>
      </c>
      <c r="S189" s="203"/>
      <c r="T189" s="205">
        <f>SUM(T190:T191)</f>
        <v>0</v>
      </c>
      <c r="AR189" s="206" t="s">
        <v>80</v>
      </c>
      <c r="AT189" s="207" t="s">
        <v>74</v>
      </c>
      <c r="AU189" s="207" t="s">
        <v>83</v>
      </c>
      <c r="AY189" s="206" t="s">
        <v>133</v>
      </c>
      <c r="BK189" s="208">
        <f>SUM(BK190:BK191)</f>
        <v>0</v>
      </c>
    </row>
    <row r="190" spans="1:65" s="2" customFormat="1" ht="24" customHeight="1">
      <c r="A190" s="32"/>
      <c r="B190" s="33"/>
      <c r="C190" s="211" t="s">
        <v>297</v>
      </c>
      <c r="D190" s="211" t="s">
        <v>136</v>
      </c>
      <c r="E190" s="212" t="s">
        <v>298</v>
      </c>
      <c r="F190" s="213" t="s">
        <v>299</v>
      </c>
      <c r="G190" s="214" t="s">
        <v>144</v>
      </c>
      <c r="H190" s="215">
        <v>86.5</v>
      </c>
      <c r="I190" s="216"/>
      <c r="J190" s="217">
        <f>ROUND(I190*H190,2)</f>
        <v>0</v>
      </c>
      <c r="K190" s="218"/>
      <c r="L190" s="37"/>
      <c r="M190" s="219" t="s">
        <v>1</v>
      </c>
      <c r="N190" s="220" t="s">
        <v>40</v>
      </c>
      <c r="O190" s="69"/>
      <c r="P190" s="221">
        <f>O190*H190</f>
        <v>0</v>
      </c>
      <c r="Q190" s="221">
        <v>2.0000000000000001E-4</v>
      </c>
      <c r="R190" s="221">
        <f>Q190*H190</f>
        <v>1.7299999999999999E-2</v>
      </c>
      <c r="S190" s="221">
        <v>0</v>
      </c>
      <c r="T190" s="222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23" t="s">
        <v>209</v>
      </c>
      <c r="AT190" s="223" t="s">
        <v>136</v>
      </c>
      <c r="AU190" s="223" t="s">
        <v>80</v>
      </c>
      <c r="AY190" s="15" t="s">
        <v>133</v>
      </c>
      <c r="BE190" s="224">
        <f>IF(N190="základní",J190,0)</f>
        <v>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5" t="s">
        <v>83</v>
      </c>
      <c r="BK190" s="224">
        <f>ROUND(I190*H190,2)</f>
        <v>0</v>
      </c>
      <c r="BL190" s="15" t="s">
        <v>209</v>
      </c>
      <c r="BM190" s="223" t="s">
        <v>300</v>
      </c>
    </row>
    <row r="191" spans="1:65" s="2" customFormat="1" ht="24" customHeight="1">
      <c r="A191" s="32"/>
      <c r="B191" s="33"/>
      <c r="C191" s="211" t="s">
        <v>301</v>
      </c>
      <c r="D191" s="211" t="s">
        <v>136</v>
      </c>
      <c r="E191" s="212" t="s">
        <v>302</v>
      </c>
      <c r="F191" s="213" t="s">
        <v>303</v>
      </c>
      <c r="G191" s="214" t="s">
        <v>144</v>
      </c>
      <c r="H191" s="215">
        <v>86.5</v>
      </c>
      <c r="I191" s="216"/>
      <c r="J191" s="217">
        <f>ROUND(I191*H191,2)</f>
        <v>0</v>
      </c>
      <c r="K191" s="218"/>
      <c r="L191" s="37"/>
      <c r="M191" s="219" t="s">
        <v>1</v>
      </c>
      <c r="N191" s="220" t="s">
        <v>40</v>
      </c>
      <c r="O191" s="69"/>
      <c r="P191" s="221">
        <f>O191*H191</f>
        <v>0</v>
      </c>
      <c r="Q191" s="221">
        <v>2.5999999999999998E-4</v>
      </c>
      <c r="R191" s="221">
        <f>Q191*H191</f>
        <v>2.249E-2</v>
      </c>
      <c r="S191" s="221">
        <v>0</v>
      </c>
      <c r="T191" s="222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23" t="s">
        <v>209</v>
      </c>
      <c r="AT191" s="223" t="s">
        <v>136</v>
      </c>
      <c r="AU191" s="223" t="s">
        <v>80</v>
      </c>
      <c r="AY191" s="15" t="s">
        <v>133</v>
      </c>
      <c r="BE191" s="224">
        <f>IF(N191="základní",J191,0)</f>
        <v>0</v>
      </c>
      <c r="BF191" s="224">
        <f>IF(N191="snížená",J191,0)</f>
        <v>0</v>
      </c>
      <c r="BG191" s="224">
        <f>IF(N191="zákl. přenesená",J191,0)</f>
        <v>0</v>
      </c>
      <c r="BH191" s="224">
        <f>IF(N191="sníž. přenesená",J191,0)</f>
        <v>0</v>
      </c>
      <c r="BI191" s="224">
        <f>IF(N191="nulová",J191,0)</f>
        <v>0</v>
      </c>
      <c r="BJ191" s="15" t="s">
        <v>83</v>
      </c>
      <c r="BK191" s="224">
        <f>ROUND(I191*H191,2)</f>
        <v>0</v>
      </c>
      <c r="BL191" s="15" t="s">
        <v>209</v>
      </c>
      <c r="BM191" s="223" t="s">
        <v>304</v>
      </c>
    </row>
    <row r="192" spans="1:65" s="12" customFormat="1" ht="22.8" customHeight="1">
      <c r="B192" s="195"/>
      <c r="C192" s="196"/>
      <c r="D192" s="197" t="s">
        <v>74</v>
      </c>
      <c r="E192" s="209" t="s">
        <v>305</v>
      </c>
      <c r="F192" s="209" t="s">
        <v>306</v>
      </c>
      <c r="G192" s="196"/>
      <c r="H192" s="196"/>
      <c r="I192" s="199"/>
      <c r="J192" s="210">
        <f>BK192</f>
        <v>0</v>
      </c>
      <c r="K192" s="196"/>
      <c r="L192" s="201"/>
      <c r="M192" s="202"/>
      <c r="N192" s="203"/>
      <c r="O192" s="203"/>
      <c r="P192" s="204">
        <f>SUM(P193:P195)</f>
        <v>0</v>
      </c>
      <c r="Q192" s="203"/>
      <c r="R192" s="204">
        <f>SUM(R193:R195)</f>
        <v>0</v>
      </c>
      <c r="S192" s="203"/>
      <c r="T192" s="205">
        <f>SUM(T193:T195)</f>
        <v>0</v>
      </c>
      <c r="AR192" s="206" t="s">
        <v>80</v>
      </c>
      <c r="AT192" s="207" t="s">
        <v>74</v>
      </c>
      <c r="AU192" s="207" t="s">
        <v>83</v>
      </c>
      <c r="AY192" s="206" t="s">
        <v>133</v>
      </c>
      <c r="BK192" s="208">
        <f>SUM(BK193:BK195)</f>
        <v>0</v>
      </c>
    </row>
    <row r="193" spans="1:65" s="2" customFormat="1" ht="36" customHeight="1">
      <c r="A193" s="32"/>
      <c r="B193" s="33"/>
      <c r="C193" s="211" t="s">
        <v>307</v>
      </c>
      <c r="D193" s="211" t="s">
        <v>136</v>
      </c>
      <c r="E193" s="212" t="s">
        <v>308</v>
      </c>
      <c r="F193" s="213" t="s">
        <v>309</v>
      </c>
      <c r="G193" s="214" t="s">
        <v>139</v>
      </c>
      <c r="H193" s="215">
        <v>4</v>
      </c>
      <c r="I193" s="216"/>
      <c r="J193" s="217">
        <f>ROUND(I193*H193,2)</f>
        <v>0</v>
      </c>
      <c r="K193" s="218"/>
      <c r="L193" s="37"/>
      <c r="M193" s="219" t="s">
        <v>1</v>
      </c>
      <c r="N193" s="220" t="s">
        <v>40</v>
      </c>
      <c r="O193" s="69"/>
      <c r="P193" s="221">
        <f>O193*H193</f>
        <v>0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23" t="s">
        <v>209</v>
      </c>
      <c r="AT193" s="223" t="s">
        <v>136</v>
      </c>
      <c r="AU193" s="223" t="s">
        <v>80</v>
      </c>
      <c r="AY193" s="15" t="s">
        <v>133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5" t="s">
        <v>83</v>
      </c>
      <c r="BK193" s="224">
        <f>ROUND(I193*H193,2)</f>
        <v>0</v>
      </c>
      <c r="BL193" s="15" t="s">
        <v>209</v>
      </c>
      <c r="BM193" s="223" t="s">
        <v>310</v>
      </c>
    </row>
    <row r="194" spans="1:65" s="2" customFormat="1" ht="36" customHeight="1">
      <c r="A194" s="32"/>
      <c r="B194" s="33"/>
      <c r="C194" s="211" t="s">
        <v>311</v>
      </c>
      <c r="D194" s="211" t="s">
        <v>136</v>
      </c>
      <c r="E194" s="212" t="s">
        <v>312</v>
      </c>
      <c r="F194" s="213" t="s">
        <v>313</v>
      </c>
      <c r="G194" s="214" t="s">
        <v>139</v>
      </c>
      <c r="H194" s="215">
        <v>4</v>
      </c>
      <c r="I194" s="216"/>
      <c r="J194" s="217">
        <f>ROUND(I194*H194,2)</f>
        <v>0</v>
      </c>
      <c r="K194" s="218"/>
      <c r="L194" s="37"/>
      <c r="M194" s="219" t="s">
        <v>1</v>
      </c>
      <c r="N194" s="220" t="s">
        <v>40</v>
      </c>
      <c r="O194" s="69"/>
      <c r="P194" s="221">
        <f>O194*H194</f>
        <v>0</v>
      </c>
      <c r="Q194" s="221">
        <v>0</v>
      </c>
      <c r="R194" s="221">
        <f>Q194*H194</f>
        <v>0</v>
      </c>
      <c r="S194" s="221">
        <v>0</v>
      </c>
      <c r="T194" s="222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23" t="s">
        <v>209</v>
      </c>
      <c r="AT194" s="223" t="s">
        <v>136</v>
      </c>
      <c r="AU194" s="223" t="s">
        <v>80</v>
      </c>
      <c r="AY194" s="15" t="s">
        <v>133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5" t="s">
        <v>83</v>
      </c>
      <c r="BK194" s="224">
        <f>ROUND(I194*H194,2)</f>
        <v>0</v>
      </c>
      <c r="BL194" s="15" t="s">
        <v>209</v>
      </c>
      <c r="BM194" s="223" t="s">
        <v>314</v>
      </c>
    </row>
    <row r="195" spans="1:65" s="2" customFormat="1" ht="24" customHeight="1">
      <c r="A195" s="32"/>
      <c r="B195" s="33"/>
      <c r="C195" s="211" t="s">
        <v>315</v>
      </c>
      <c r="D195" s="211" t="s">
        <v>136</v>
      </c>
      <c r="E195" s="212" t="s">
        <v>316</v>
      </c>
      <c r="F195" s="213" t="s">
        <v>317</v>
      </c>
      <c r="G195" s="214" t="s">
        <v>216</v>
      </c>
      <c r="H195" s="247">
        <v>104</v>
      </c>
      <c r="I195" s="216"/>
      <c r="J195" s="217">
        <f>ROUND(I195*H195,2)</f>
        <v>0</v>
      </c>
      <c r="K195" s="218"/>
      <c r="L195" s="37"/>
      <c r="M195" s="248" t="s">
        <v>1</v>
      </c>
      <c r="N195" s="249" t="s">
        <v>40</v>
      </c>
      <c r="O195" s="250"/>
      <c r="P195" s="251">
        <f>O195*H195</f>
        <v>0</v>
      </c>
      <c r="Q195" s="251">
        <v>0</v>
      </c>
      <c r="R195" s="251">
        <f>Q195*H195</f>
        <v>0</v>
      </c>
      <c r="S195" s="251">
        <v>0</v>
      </c>
      <c r="T195" s="252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23" t="s">
        <v>209</v>
      </c>
      <c r="AT195" s="223" t="s">
        <v>136</v>
      </c>
      <c r="AU195" s="223" t="s">
        <v>80</v>
      </c>
      <c r="AY195" s="15" t="s">
        <v>133</v>
      </c>
      <c r="BE195" s="224">
        <f>IF(N195="základní",J195,0)</f>
        <v>0</v>
      </c>
      <c r="BF195" s="224">
        <f>IF(N195="snížená",J195,0)</f>
        <v>0</v>
      </c>
      <c r="BG195" s="224">
        <f>IF(N195="zákl. přenesená",J195,0)</f>
        <v>0</v>
      </c>
      <c r="BH195" s="224">
        <f>IF(N195="sníž. přenesená",J195,0)</f>
        <v>0</v>
      </c>
      <c r="BI195" s="224">
        <f>IF(N195="nulová",J195,0)</f>
        <v>0</v>
      </c>
      <c r="BJ195" s="15" t="s">
        <v>83</v>
      </c>
      <c r="BK195" s="224">
        <f>ROUND(I195*H195,2)</f>
        <v>0</v>
      </c>
      <c r="BL195" s="15" t="s">
        <v>209</v>
      </c>
      <c r="BM195" s="223" t="s">
        <v>318</v>
      </c>
    </row>
    <row r="196" spans="1:65" s="2" customFormat="1" ht="6.9" customHeight="1">
      <c r="A196" s="32"/>
      <c r="B196" s="52"/>
      <c r="C196" s="53"/>
      <c r="D196" s="53"/>
      <c r="E196" s="53"/>
      <c r="F196" s="53"/>
      <c r="G196" s="53"/>
      <c r="H196" s="53"/>
      <c r="I196" s="148"/>
      <c r="J196" s="53"/>
      <c r="K196" s="53"/>
      <c r="L196" s="37"/>
      <c r="M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</row>
  </sheetData>
  <sheetProtection algorithmName="SHA-512" hashValue="TUDUeCgp3L9OZk1VJv/ESnfGXpOjjITl+EIcECZrGzeumYxv+dlUsCq7dDbXIW3lm6JuwyuEzGaH5097PbKlxA==" saltValue="DWxSKRnfCSHCSiXnwGII+s2DpTQWfgHCBNvKYGi7o4Fy1zxG5nS7x3ahZXiX7gLKiEMigZMk4sXUXcQpdX3Avw==" spinCount="100000" sheet="1" objects="1" scenarios="1" formatColumns="0" formatRows="0" autoFilter="0"/>
  <autoFilter ref="C138:K195" xr:uid="{00000000-0009-0000-0000-000001000000}"/>
  <mergeCells count="14">
    <mergeCell ref="D117:F117"/>
    <mergeCell ref="E129:H129"/>
    <mergeCell ref="E131:H131"/>
    <mergeCell ref="L2:V2"/>
    <mergeCell ref="E87:H87"/>
    <mergeCell ref="D113:F113"/>
    <mergeCell ref="D114:F114"/>
    <mergeCell ref="D115:F115"/>
    <mergeCell ref="D116:F11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2 - ZŠ Dlouhá 1996-56, 74...</vt:lpstr>
      <vt:lpstr>'2 - ZŠ Dlouhá 1996-56, 74...'!Názvy_tisku</vt:lpstr>
      <vt:lpstr>'Rekapitulace stavby'!Názvy_tisku</vt:lpstr>
      <vt:lpstr>'2 - ZŠ Dlouhá 1996-56, 74...'!Oblast_tisku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PC_ROZPOCET2\PC</dc:creator>
  <cp:lastModifiedBy>User</cp:lastModifiedBy>
  <dcterms:created xsi:type="dcterms:W3CDTF">2020-02-24T10:50:55Z</dcterms:created>
  <dcterms:modified xsi:type="dcterms:W3CDTF">2020-03-03T15:09:33Z</dcterms:modified>
</cp:coreProperties>
</file>